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Einkauf\VOL\EinkaufsKOOPERATION\Ausschreibungen eigene\TK 2026 - Verkostung in Mitte\DTVP-Dateien\"/>
    </mc:Choice>
  </mc:AlternateContent>
  <xr:revisionPtr revIDLastSave="0" documentId="13_ncr:1_{A5F76DB6-722F-4EAA-BC33-0A3B273019A9}" xr6:coauthVersionLast="47" xr6:coauthVersionMax="47" xr10:uidLastSave="{00000000-0000-0000-0000-000000000000}"/>
  <bookViews>
    <workbookView xWindow="3675" yWindow="60" windowWidth="21600" windowHeight="15225" xr2:uid="{00000000-000D-0000-FFFF-FFFF00000000}"/>
  </bookViews>
  <sheets>
    <sheet name="Information" sheetId="3" r:id="rId1"/>
    <sheet name="Leistungsverzeichnis" sheetId="1" r:id="rId2"/>
  </sheets>
  <definedNames>
    <definedName name="_xlnm.Print_Titles" localSheetId="1">Leistungsverzeichnis!$7:$10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5" i="1" l="1"/>
  <c r="H172" i="1"/>
  <c r="H131" i="1"/>
  <c r="H137" i="1"/>
  <c r="H138" i="1"/>
  <c r="H139" i="1"/>
  <c r="H140" i="1"/>
  <c r="H141" i="1"/>
  <c r="H64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6" i="1"/>
  <c r="H217" i="1"/>
  <c r="H218" i="1"/>
  <c r="H219" i="1"/>
  <c r="H220" i="1"/>
  <c r="H221" i="1"/>
  <c r="H222" i="1"/>
  <c r="H223" i="1"/>
  <c r="H57" i="1"/>
  <c r="H58" i="1"/>
  <c r="H59" i="1"/>
  <c r="H60" i="1"/>
  <c r="H61" i="1"/>
  <c r="H62" i="1"/>
  <c r="H63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2" i="1"/>
  <c r="H133" i="1"/>
  <c r="H134" i="1"/>
  <c r="H135" i="1"/>
  <c r="H136" i="1"/>
  <c r="H142" i="1"/>
  <c r="H143" i="1"/>
  <c r="H144" i="1"/>
  <c r="H145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148" i="1" l="1"/>
  <c r="H146" i="1" l="1"/>
  <c r="H56" i="1" l="1"/>
  <c r="H13" i="1"/>
  <c r="H11" i="1" l="1"/>
  <c r="H54" i="1"/>
  <c r="H224" i="1" l="1"/>
</calcChain>
</file>

<file path=xl/sharedStrings.xml><?xml version="1.0" encoding="utf-8"?>
<sst xmlns="http://schemas.openxmlformats.org/spreadsheetml/2006/main" count="564" uniqueCount="371">
  <si>
    <t>Los</t>
  </si>
  <si>
    <t>Bezeichnung der Leistung</t>
  </si>
  <si>
    <t>Leistungsbeschreibung, Produktbezeichnung, Güte/Qualität, technische Angaben</t>
  </si>
  <si>
    <t>Einheit</t>
  </si>
  <si>
    <t>Gesamtbetrag, €</t>
  </si>
  <si>
    <t>Preis pro Einheit, €</t>
  </si>
  <si>
    <t>Vom Bieter auszufüllen</t>
  </si>
  <si>
    <t>Bedarf</t>
  </si>
  <si>
    <r>
      <t>Tabelle:</t>
    </r>
    <r>
      <rPr>
        <sz val="10"/>
        <rFont val="Arial"/>
        <family val="2"/>
      </rPr>
      <t xml:space="preserve"> Leistungsverzeichnis, Angebot des Bieters</t>
    </r>
  </si>
  <si>
    <t>A</t>
  </si>
  <si>
    <t>Hierfür stehen dem Bieter in der Tabelle die Spalten F und G zur Verfügung.</t>
  </si>
  <si>
    <t xml:space="preserve">Die anderen Spalten der Tabelle sind mit Hilfe eines Kennwortes gesperrt, um sicherzustellen, dass dieser Bereich unverändert bleibt. </t>
  </si>
  <si>
    <t>Wichtig:</t>
  </si>
  <si>
    <t xml:space="preserve">Der Bereich rechts neben der Tabelle ist nicht gesperrt und kann vom Bieter für eigene, interne Notizen und Berechnungen genutzt werden. </t>
  </si>
  <si>
    <t xml:space="preserve">- Nimmt der Bieter rechts von der Tabelle Eintragungen vor, muss diese Datei separat abgespeichert werden. </t>
  </si>
  <si>
    <t xml:space="preserve">  Eintragungen außerhalb der Tabelle sind nicht zulässig. </t>
  </si>
  <si>
    <t xml:space="preserve">- Im Leistungsverzeichnis, das der Bieter im Rahmen des Angebots einreicht, dürfen nur Eintragungen innerhalb der Tabelle stehen, </t>
  </si>
  <si>
    <t>Mit freundlichen Grüßen</t>
  </si>
  <si>
    <t>Elbe-Werkstätten GmbH</t>
  </si>
  <si>
    <t xml:space="preserve">Auf dem Tabellenblatt "Leistungsverzeichnis" sind bitte die Eintragungen zu den ausgeschriebenen Artikeln vorzunehmen. </t>
  </si>
  <si>
    <t>C</t>
  </si>
  <si>
    <t>Artikelnummer des Bieters, 
Artikelbezeichnung des Herstellers, 
Hersteller, Verpackungseinheit</t>
  </si>
  <si>
    <t xml:space="preserve">Fleisch und Geflügel </t>
  </si>
  <si>
    <t>Fleisch und Geflügel, Fertigprodukte</t>
  </si>
  <si>
    <t>Leistungsverzeichnis - Informationen für den Bieter</t>
  </si>
  <si>
    <t>Roher Artikel, rosa hinterlegt: muss geeignet für Konvektomaten sein.</t>
  </si>
  <si>
    <t>Basilikum</t>
  </si>
  <si>
    <t>Geschnitten bzw. gehackt</t>
  </si>
  <si>
    <t>kg</t>
  </si>
  <si>
    <t>Dill</t>
  </si>
  <si>
    <t>Petersilie</t>
  </si>
  <si>
    <t>Schnittlauch</t>
  </si>
  <si>
    <t>Kräuter</t>
  </si>
  <si>
    <t>Obst und Gemüse</t>
  </si>
  <si>
    <t>Obst</t>
  </si>
  <si>
    <t>Gemüse</t>
  </si>
  <si>
    <t>Apfelwürfel</t>
  </si>
  <si>
    <t>10 mm, ohne Schalen- und Gehäuseteile, ungesüßt.</t>
  </si>
  <si>
    <t>Beerenkorb 5erlei</t>
  </si>
  <si>
    <t>Ganze Früchte, ungesüßt.</t>
  </si>
  <si>
    <t>Brombeeren</t>
  </si>
  <si>
    <t xml:space="preserve">Ganze Frucht, ungesüßt. </t>
  </si>
  <si>
    <t>Erdbeeren</t>
  </si>
  <si>
    <t>Ganze Frucht, ungesüßt.</t>
  </si>
  <si>
    <t>Heidelbeeren</t>
  </si>
  <si>
    <t>Himbeeren</t>
  </si>
  <si>
    <t>Mango gewürfelt</t>
  </si>
  <si>
    <t>15 x 15 mm, ungesüßt.</t>
  </si>
  <si>
    <t>Schattenmorellen / Sauerkirschen</t>
  </si>
  <si>
    <t>Ohne Stein und ungesüßt.</t>
  </si>
  <si>
    <t>Hähnchenbrustfilet 120g</t>
  </si>
  <si>
    <t>Hähnchenbrustfilet wie gewachsen, 8% Flüssigwürzung, roh.</t>
  </si>
  <si>
    <t>Stück</t>
  </si>
  <si>
    <t>Hähnchenbrustfilet 140g</t>
  </si>
  <si>
    <t>Putenbrustfilet 140g</t>
  </si>
  <si>
    <t>Putenbrustfilet wie gewachsen, 8% Flüssigwürzung, roh.</t>
  </si>
  <si>
    <t>Paniert</t>
  </si>
  <si>
    <t>Hähnchenbrustfilet 140g paniert</t>
  </si>
  <si>
    <t>Hähnchenbrustfilet wie gewachsen, 8% Flüssigwürzung, umhüllt mit einer Panade, roh.</t>
  </si>
  <si>
    <t>Hähnchen Cordon Bleu 150g paniert</t>
  </si>
  <si>
    <t>Hähnchenbrustfilet (54%) wie gewachsen, Flüssigwürzung (8%), gefüllt mit Putenformfleischschinken und Käse, umhüllt von einer Panade, roh. Mit Nitritpökelsalz.</t>
  </si>
  <si>
    <t>Hähnchenschnitzel in Knusperpanade 
140 - 160g</t>
  </si>
  <si>
    <t>Hähnchenbrustfilet wie gewachsen, 8% Flüssigwürzung, umhüllt mit einer Cornflakespanade, roh.</t>
  </si>
  <si>
    <t>Hähnchenschnitzel im Parmesankäsemantel 140 - 160g</t>
  </si>
  <si>
    <t>Hähnchenbrustfilet wie gewachsen, umhüllt von einer Panade aus Weizenmehl, verfeinert mit Parmesankäse. Vorgegart.</t>
  </si>
  <si>
    <t>Putenschnitzel 120g  paniert</t>
  </si>
  <si>
    <t>Putenbrustfilet wie gewachsen, 8% Flüssigwürzung, umhüllt von einer Panade, roh.</t>
  </si>
  <si>
    <t>Schweineschnitzel 140g paniert</t>
  </si>
  <si>
    <t>Schweinerückenschnitzel "Wiener Art" mit feiner, heller Semmelpanade, dünn und großflächig geklopft. Aus dem Schweinelachs geschnitten. Roh.</t>
  </si>
  <si>
    <t>Cevapcici 30g - Rind</t>
  </si>
  <si>
    <t>Fertig gegarte längliche Fleischröllchen aus magerem Rindfleisch. Gewürzt nach Balkan-Art.</t>
  </si>
  <si>
    <t>Geflügelbällchen 4g</t>
  </si>
  <si>
    <t>Kleine gewürzte Bällchen aus Hähnchen- und Putenfleisch, gegart</t>
  </si>
  <si>
    <t>Geflügelfrikadelle 100 - 120g</t>
  </si>
  <si>
    <t>Frikadelle aus 80% Hähnchen- und Truthahnfleisch, fein zerkleinert. Mit Semmelbrösel, gewürzt, ohne Zwiebeln. Gebraten.</t>
  </si>
  <si>
    <t>Hühnerfleisch gewürfelt</t>
  </si>
  <si>
    <t>Gegartes Hühnerfleisch, 2,4 cm Würfel. Ohne Haut, Knochen und Knorpel. Verhältnis 20/80 von Brust- und Keulenfleisch.</t>
  </si>
  <si>
    <t>Hähnchenbrustfleisch in Streifen</t>
  </si>
  <si>
    <t>5 x 1 bis 1,5 cm Streifen. Gegart.</t>
  </si>
  <si>
    <t>Zuerst geschnitten, dann rundherum gegart/angebraten, ohne Haut, 5 x 1 bis 1,5 cm Streifen.</t>
  </si>
  <si>
    <t>Lasagne Bolognese 300 - 330g</t>
  </si>
  <si>
    <t>Auflauf aus mehreren dünnen breiten Nudelschichten mit gewürzter Tomatensauce und Rinderhackfleisch. Mit Käse überbacken. Vorgegart.</t>
  </si>
  <si>
    <t>Pizza Salami 200 - 250g</t>
  </si>
  <si>
    <t>Rechteckige Pizza-Schnitte mit Tomatensauce, Salami, Paprika, Champignons und Mozzarella.</t>
  </si>
  <si>
    <t>Tortelloni Carne</t>
  </si>
  <si>
    <t xml:space="preserve">Größere ringförmige Nudeln mit Fleischfüllung, vorgegart. </t>
  </si>
  <si>
    <t>Klopse Königsberger Art 60g</t>
  </si>
  <si>
    <t>Gebrühte Fleischbällchen aus Schweinefleisch, gewürzt, mit Zwiebeln</t>
  </si>
  <si>
    <t>Mettbällchen 15g</t>
  </si>
  <si>
    <t>Gegarte gewürzte Hackfleischbällchen aus Rind- und Schweinefleisch, mittelfeine Körnung</t>
  </si>
  <si>
    <t>Frikadelle 120 - 130g</t>
  </si>
  <si>
    <t>Fleischfrikadelle aus Schweine- (57%) und Rindfleisch (20%) nach Hausfrauenart mit frischen Zwiebeln (10%) hergestellt. Herzhaft gewürzt, gebraten.</t>
  </si>
  <si>
    <t>Rinderfrikadelle 120 - 130g</t>
  </si>
  <si>
    <t>Frikadelle aus Rindfleisch, gewürzt, mit Zwiebeln, gebraten.</t>
  </si>
  <si>
    <t>Rindfleischbällchen 20g</t>
  </si>
  <si>
    <t>Kleine Bällchen aus Rinderhack, gewürzt, vorgebraten.</t>
  </si>
  <si>
    <t>Hacksteak Croatia 150g</t>
  </si>
  <si>
    <t>Hacksteak aus Rind- und Schweinefleisch, vorgebraten, gut gewürzt, mit Frischkäsefüllung.</t>
  </si>
  <si>
    <t>Lammhacksteak 70 - 80g</t>
  </si>
  <si>
    <t>Aus fein gehacktem Lammfleisch. Gegart.</t>
  </si>
  <si>
    <t>Texashacksteak 120 - 130g</t>
  </si>
  <si>
    <t>Aus fein gehacktem Rindfleisch, mit Grillstreifen. Gegart.</t>
  </si>
  <si>
    <t>Mit Füllung</t>
  </si>
  <si>
    <t>Hähnchenroulade Florenz 150g</t>
  </si>
  <si>
    <t>Hähnchenbrustfilet, umwickelt mit einer gewürzten Hähnchenhaut, gefüllt mit Blattspinat-Käse-Creme. Roh.</t>
  </si>
  <si>
    <t>Kohlroulade 200 - 220g</t>
  </si>
  <si>
    <t>Gerollter Weißkohl mit Füllung aus Schweinehack, Semmelbröseln und Zwiebeln. Roh. Füllung 80 - 100g.</t>
  </si>
  <si>
    <t>Paprikaschote 200 - 220g
Rind und Schwein</t>
  </si>
  <si>
    <t>Paprikaschote, gefüllt mit Rinder- und Schweinehack, küchenfertig gewürzt. Roh. Füllung 80 - 100g.</t>
  </si>
  <si>
    <t>Paprikaschote 200 - 220g
Rind</t>
  </si>
  <si>
    <t>Paprikaschote, gefüllt mit Rinderhack, küchenfertig gewürzt. Roh. Füllung 80 - 100g.</t>
  </si>
  <si>
    <t>Wirsingroulade 180 - 200g</t>
  </si>
  <si>
    <t>Gerollter Wirsingkohl mit Füllung aus Schweinehack, Semmelbröseln und Zwiebeln, roh. Füllung 90 - 100g.</t>
  </si>
  <si>
    <t>Fleisch- und Geflügelprodukte</t>
  </si>
  <si>
    <t>Barbarie Entenkeule 700g</t>
  </si>
  <si>
    <t>Doppelkeule 2 x 350g. Handelsklasse A. Roh.</t>
  </si>
  <si>
    <t>Hähnchenschenkel 250g</t>
  </si>
  <si>
    <t>Handelsklasse A. Ohne Rückenstück. Roh.</t>
  </si>
  <si>
    <t>Putengeschnetzeltes</t>
  </si>
  <si>
    <t>Putenfleisch aus der Oberkeule, in Streifen 1x1x3cm. Roh.</t>
  </si>
  <si>
    <t>Putengulasch</t>
  </si>
  <si>
    <t>Putenfleisch aus der Oberkeule, 2,4 cm Würfel. Roh.</t>
  </si>
  <si>
    <t>B</t>
  </si>
  <si>
    <t>Verschiedenes</t>
  </si>
  <si>
    <t>Fischprodukte</t>
  </si>
  <si>
    <t>Kabeljau Loins 140 - 160g</t>
  </si>
  <si>
    <t xml:space="preserve">Rückenfilets ohne Haut, praktisch grätenfrei, 10% Glasur, roh. </t>
  </si>
  <si>
    <t>Lachsfilet 120 - 140g</t>
  </si>
  <si>
    <t>Wildlachsfilet ohne Haut, praktisch grätenfrei, 10% Glasur, roh.</t>
  </si>
  <si>
    <t>Rotbarschfilet 140 - 160g</t>
  </si>
  <si>
    <t>Ohne Haut, praktisch grätenfrei, 10% Glasur, roh.</t>
  </si>
  <si>
    <t>Schlemmerfilet à la Bordelaise 200g</t>
  </si>
  <si>
    <t>Seelachsfilet, praktisch grätenfrei, aus Blöcken geschnitten, mit Kräuter-Cremeauflage, roh.</t>
  </si>
  <si>
    <t>Schlemmerfilet Broccoli 200g</t>
  </si>
  <si>
    <t>Seelachsfilet, praktisch grätenfrei, aus Blöcken geschnitten, mit einer Broccoli-Auflage, roh.</t>
  </si>
  <si>
    <t>Seehechtfilet mit Haut, 150 -170g</t>
  </si>
  <si>
    <t>Mit Haut, praktisch grätenfrei, 10% Glasur, roh.</t>
  </si>
  <si>
    <t>Seelachsfilet 140 - 160g</t>
  </si>
  <si>
    <t>Seelachsfilet gewürfelt</t>
  </si>
  <si>
    <t>Seelachsfilet, 20mm Würfel, praktisch grätenfrei, roh.</t>
  </si>
  <si>
    <t>Fischfrikadelle paniert 70 - 80g</t>
  </si>
  <si>
    <t>Fein zerkleinerter Fisch mit Kartoffelstückchen und Porree, umhüllt von einer Panade, roh.</t>
  </si>
  <si>
    <t>Rotbarschfilet paniert 140 - 160g</t>
  </si>
  <si>
    <t>Naturfilet ohne Haut, praktisch grätenfrei, umhüllt von einer Panade. Vorgegart.</t>
  </si>
  <si>
    <t>Schollenfilet paniert 140 - 170g</t>
  </si>
  <si>
    <t>Schollenfilet 60%, paniert, Doppelfilet, praktisch grätenfrei, roh.</t>
  </si>
  <si>
    <t>Seehecht paniert 140 - 170g</t>
  </si>
  <si>
    <t>Seehecht, praktisch grätenfrei, aus Blöcken geschnitten, in Filetform gefertigt, umhüllt von einer Panade, roh.</t>
  </si>
  <si>
    <t>Seelachsfilet paniert, Naturform 
140 - 160g</t>
  </si>
  <si>
    <t>Filet 72%, praktisch grätenfrei, aus Blöcken geschnitten, in Filetform gefertigt, umgeben von einer Panade, roh.</t>
  </si>
  <si>
    <t>Fleischlose Fertigprodukte, Kartoffelprodukte, Nudeln, Backwaren, Speiseeis</t>
  </si>
  <si>
    <t>Eierstich gewürfelt</t>
  </si>
  <si>
    <t>10 x 10 mm, gegart</t>
  </si>
  <si>
    <t>Gemüsefrikadelle 75g</t>
  </si>
  <si>
    <t>Vegetarische Frikadelle aus Möhren, Pastinaken, Erbsen, Romanesco, Mais, Zwiebeln und Kartoffeln, vorgebacken</t>
  </si>
  <si>
    <t>Veganes Hack</t>
  </si>
  <si>
    <t>Vegane Hackbällchen 15g</t>
  </si>
  <si>
    <t>Fleischfreie Bällchen auf Basis von Weizen- und Erbseneiweiß, kross gebraten.</t>
  </si>
  <si>
    <t>Vegetarische Frühlingsrolle 150g</t>
  </si>
  <si>
    <t>Teighülle gefüllt mit in Streifen geschnittenen verschiedenen Gemüsesorten. Feinwürzig asiatisch im Geschmack. Vorgegart.</t>
  </si>
  <si>
    <t>Vegetarische Hirtenpfanne</t>
  </si>
  <si>
    <t xml:space="preserve">Vorgegartes Pfannengericht aus Reisnudeln mit Käsewürfeln, Olivenscheiben und Gemüse, gewürzt. </t>
  </si>
  <si>
    <t>Vegetarische Moussaka</t>
  </si>
  <si>
    <t xml:space="preserve">Kartoffelauflauf mit Aubergine, Zucchini und Käseauflage, gewürzt. Roh. </t>
  </si>
  <si>
    <t>Vegetarische Quinoa-Erbsen Frikadelle 
80 - 90g</t>
  </si>
  <si>
    <t>Frikadelle aus Quinoa und Erbsen, mit Zwiebeln, gewürzt. Vorgegart.</t>
  </si>
  <si>
    <t>Vegetarische 
Rucola-Süßkartoffelschnitte 100g</t>
  </si>
  <si>
    <t xml:space="preserve">Schnitte aus Süßkartoffeln und Kartoffeln mit Rucola, umhüllt von einer Weizenmehlpanade, vorgegart. </t>
  </si>
  <si>
    <t>Vegetarische Schupfnudelpfanne</t>
  </si>
  <si>
    <t xml:space="preserve">Pfannengericht aus Schupfnudeln und Gemüse, gewürzt und vorgegart. </t>
  </si>
  <si>
    <t>Vegetarischer Sesam-Karotten-Stick 80g</t>
  </si>
  <si>
    <t>Eine knusprige Weizen-Sesam-Panade, gefüllt mit Karotten, Äpfeln und Zwiebeln. Vorgegart</t>
  </si>
  <si>
    <t>Vegetarische Spinat-Polentatasche 
70 - 80g</t>
  </si>
  <si>
    <t xml:space="preserve">Maisgrieß-Tasche, gefüllt mit Spinat, Käse und Zwiebeln. Mit Weizenmehlpanade, vorgegart. </t>
  </si>
  <si>
    <t>Vegetarisch gefüllte Zucchini 
160 - 180g</t>
  </si>
  <si>
    <t>Ausgehöhlte Zucchini-Hälften mit einer vorgegarten Füllung aus Aubergine, Paprika, Tomate, Zucchini und Zwiebel.</t>
  </si>
  <si>
    <t>Vegetarische Bratwurst 90g</t>
  </si>
  <si>
    <t>Gegartes, fleischloses Würstchen aus Soja- und Weizeneiweiß.</t>
  </si>
  <si>
    <t>Vegetarische Brühwurst 50g</t>
  </si>
  <si>
    <t>Gegartes, fleischloses Würstchen nach Wiener Art mit Hühnereiweiß.</t>
  </si>
  <si>
    <t>Vegetarischer Blumenkohl-Käse Bratling 140 - 150g</t>
  </si>
  <si>
    <t>Panierter Bratling mit Füllung aus Blumenkohl (60%) und Käse. Roh.</t>
  </si>
  <si>
    <t>Vegetarische Broccoli-Nuss Ecke 
140 - 150g</t>
  </si>
  <si>
    <t xml:space="preserve">Dreieckiger Bratling mit Füllung aus Broccoli und Haselnüssen mit krosser Erdnussflocken-Mandel-Panade. Roh. </t>
  </si>
  <si>
    <t>Vegetarisches Gemüseschnitzel 
140 - 150g</t>
  </si>
  <si>
    <t>Paniert, längliche Form. Füllung: verschiedene kleingeschnittene Gemüsesorten mit Kartoffel und Dinkelkorn. Roh.</t>
  </si>
  <si>
    <t>Vegetarische Kohlroulade  200 - 220g</t>
  </si>
  <si>
    <t>Gerollte Weißkohlblätter (66%) mit einer gewürzten Füllung aus Soja- und Weizeneiweiß und Dinkelkorn. Roh. 80 - 100g Füllung.</t>
  </si>
  <si>
    <t>Vegetarische Paprikaschote 200 - 220g</t>
  </si>
  <si>
    <t>Paprikaschote, gefüllt mit verschiedenem Gemüse und Weizeneiweiß, gewürzt. Roh. Füllung 80 - 100g</t>
  </si>
  <si>
    <t>Couscous-Gemüse-Gericht</t>
  </si>
  <si>
    <t>Gericht aus gewürztem Couscous mit Linsen und weiteren Gemüsesorten, vorgegart.</t>
  </si>
  <si>
    <t>Falafel-Bällchen 15g</t>
  </si>
  <si>
    <t>Gewürzte Bällchen aus Kichererbsen und Bulgur. Vorgegart.</t>
  </si>
  <si>
    <t>Guacamole Classic</t>
  </si>
  <si>
    <t>Mexikanischer Dip aus pürierten Avocados, mit Tomaten- und Jalapeño-Stückchen, gewürzt, mit Zitronensaft</t>
  </si>
  <si>
    <t>Cannelloni / Cannellotti Verdi 50g</t>
  </si>
  <si>
    <t>Große längliche geschlossene Teigröllchen mit einer Frischkäse-Spinat Füllung, vorgegart.</t>
  </si>
  <si>
    <t>Gnocchi</t>
  </si>
  <si>
    <t>Kleine ovale Klöße oder Schnitten aus einem Kartoffel-Weizenmehl-Teig. Vorgegart.</t>
  </si>
  <si>
    <t>Lasagne Gemüse ca. 300g</t>
  </si>
  <si>
    <t>Auflauf aus mehreren dünnen breiten Nudelschichten, belegt mit verschiedenen Gemüsesorten. Mit Käse überbacken. Vorgegart.</t>
  </si>
  <si>
    <t>Lasagne Lachs-Spinat ca. 300g</t>
  </si>
  <si>
    <t>Auflauf aus mehreren dünnen breiten Nudelschichten, belegt mit Lachs und Blattspinat. Mit Käse überbacken. Vorgegart.</t>
  </si>
  <si>
    <t>Lasagne Spinat ca. 300g</t>
  </si>
  <si>
    <t>Auflauf aus mehreren dünnen breiten Nudelschichten, belegt mit Blattspinat. Mit Käse überbacken. Vorgegart.</t>
  </si>
  <si>
    <t>Pizza Napoli 200 - 250g</t>
  </si>
  <si>
    <t>Rechteckige Pizza-Schnitte mit Tomatensauce, Paprika, Champignons, Mais, Broccoli und Käse.</t>
  </si>
  <si>
    <t>Tortellini Tricolore</t>
  </si>
  <si>
    <t>Ringförmige Nudelteigware, gefüllt mit Käse, vorgegart. Ringe in den Farben gelb, grün und rot.</t>
  </si>
  <si>
    <t>Tortellini Verdi</t>
  </si>
  <si>
    <t>Ringförmige grüne Nudelteigware mit einer Frischkäse-Spinat-Füllung. Vorgegart.</t>
  </si>
  <si>
    <t>Kartoffelartikel</t>
  </si>
  <si>
    <t>Bratkartoffeln</t>
  </si>
  <si>
    <t>Kartoffelscheiben ohne Schale, vorgebraten , 5mm dick.</t>
  </si>
  <si>
    <t>Kartoffelklöße 75g</t>
  </si>
  <si>
    <t>Halb und halb, küchenfertig gewürzt.</t>
  </si>
  <si>
    <t>Kartoffeltaschen mit Frischkäsefüllung
70 - 80g</t>
  </si>
  <si>
    <t>Vorgebackene längliche Taschen, hergestellt aus geraspelten Kartoffeln, mit einer Füllung aus Frischkäse und Kräutern.</t>
  </si>
  <si>
    <t>Kartoffeltasche Tomate-Mozzarella 
70 - 80g</t>
  </si>
  <si>
    <t>Vorgebackene längliche Tasche, hergestellt aus geraspelten Kartoffeln, mit einer Füllung aus Frischkäse, Tomate und Mozzarella, vorgebacken.</t>
  </si>
  <si>
    <t>Kroketten lang</t>
  </si>
  <si>
    <t xml:space="preserve">Gewürztes Kartoffelpürree mit Panade umhüllt in Zylinderform, vorgebacken. </t>
  </si>
  <si>
    <t>Pommes Frites</t>
  </si>
  <si>
    <t>Vorfrittiert, 9 x 9 mm
4 x 2,5 kg</t>
  </si>
  <si>
    <t>Röstiecken 50 - 60g</t>
  </si>
  <si>
    <t>Vorgebackene gewürzte Kartoffelraspeln in der Form eines leicht dicklichen Dreiecks.</t>
  </si>
  <si>
    <t>Wedges mit Schale</t>
  </si>
  <si>
    <t>Grob geschnittene Kartoffelspalten mit Schale, ummantelt mit einem würzigen Teig. Vorfrittiert.</t>
  </si>
  <si>
    <t>Semmelknödel 75g</t>
  </si>
  <si>
    <t>Runde Knödel aus Laugenbrot, Eiern, Wasser und Gewürzen. Vorgegart.</t>
  </si>
  <si>
    <t>Schwäbisches</t>
  </si>
  <si>
    <t>Eierknöpfle</t>
  </si>
  <si>
    <t>Schwäbische Eierteigware in kleiner rundlicher Form, vorgegart.</t>
  </si>
  <si>
    <t>Eierspätzle</t>
  </si>
  <si>
    <t>Längliche schwäbische Eierteigware, vorgegart.</t>
  </si>
  <si>
    <t>Flädle</t>
  </si>
  <si>
    <t>Längliche, dünne und fertig zubereitete Eierpfannkuchenstreifen, dienen als Suppeneinlage.</t>
  </si>
  <si>
    <t>Käsespätzle</t>
  </si>
  <si>
    <t>Pfannengericht mit Spätzle und Käse, vorgegart</t>
  </si>
  <si>
    <t>Maultaschen 50g</t>
  </si>
  <si>
    <t>Kochfeste rechteckige Teigtaschen aus Nudelteig mit einer Füllung aus Gemüse und Spinat, vorgegart</t>
  </si>
  <si>
    <t>Schupfnudeln</t>
  </si>
  <si>
    <t>Schwäbische Kartoffelspezialität aus Kartoffeln und Mehl, vorgegart. Spitz-ovale Form mit fester Konsistenz.</t>
  </si>
  <si>
    <t>Spinatspätzle</t>
  </si>
  <si>
    <t>Längliche schwäbische Teigware mit Spinat, vorgegart.</t>
  </si>
  <si>
    <t>Baguette Brötchen 60 - 70g</t>
  </si>
  <si>
    <t xml:space="preserve">Vorgebackenes Weizenbrötchen nach französischer Art. </t>
  </si>
  <si>
    <t>Fladenbrot 500g</t>
  </si>
  <si>
    <t xml:space="preserve">Flaches Weizenbrot, bestreut mit Sesam und Schwarzkümmel. Fertig gebacken. </t>
  </si>
  <si>
    <t>Berliner 60 - 70g</t>
  </si>
  <si>
    <t>Fertig gebackener Ballen aus Hefeteig mit einer Vierfruchtfüllung und mit Zucker bestreut.</t>
  </si>
  <si>
    <t>Germknödel mit Schokofüllung 150g</t>
  </si>
  <si>
    <t>Großer halbkugelförmiger Knödel aus Hefeteig mit einer Schokoladencremefüllung. Vorgebacken.</t>
  </si>
  <si>
    <t>Germknödel Powidl 170g</t>
  </si>
  <si>
    <t>Großer halbkugelförmiger Knödel aus Hefeteig mit Pflaumenmusfüllung. Vorgebacken.</t>
  </si>
  <si>
    <t>Pfannkuchen mit Apfelfüllung 85g</t>
  </si>
  <si>
    <t>Gefalteter Eierpfannkuchen mit Apfelfüllung, vorgebacken.</t>
  </si>
  <si>
    <t>Pfannkuchen mit Heidelbeerfüllung 85g</t>
  </si>
  <si>
    <t>Gefalteter Eierpfannkuchen mit Heidelbeerfüllung, vorgebacken.</t>
  </si>
  <si>
    <t>Pfannkuchen mit Quarkfüllung, 85g</t>
  </si>
  <si>
    <t xml:space="preserve">Gefalteter Eierpfannkuchen mit Quarkfüllung, ohne Rosinen. Vorgebacken. </t>
  </si>
  <si>
    <t>Eis Domino oder gleichwertig</t>
  </si>
  <si>
    <t>Vanilleeis, eine Hälfte zwischen zwei Waffeln, die andere Hälfte mit Kakaoglasur überzogen. Mit Farbstoff.</t>
  </si>
  <si>
    <t>Eis Magnum Classic Mini 55 ml</t>
  </si>
  <si>
    <t>Vanilleeis am Stiel, umhüllt von einer Kakaoglasur. Mit Farbstoff.</t>
  </si>
  <si>
    <t>Eis Waffeltüte 120 ml</t>
  </si>
  <si>
    <t>Erdbeer-Vanille. Mit Farbstoff.</t>
  </si>
  <si>
    <t xml:space="preserve">Schokolade-Vanille. Mit Farbstoff. </t>
  </si>
  <si>
    <t>Standard: 4 x 2,5 kg Beutel pro Karton,
soweit möglich.</t>
  </si>
  <si>
    <t>Auberginen gewürfelt</t>
  </si>
  <si>
    <t>Balkangemüse</t>
  </si>
  <si>
    <t>Gemüsemischung aus geschnittenen Karotten, Brechbohnen, roter Paprika mit Erbsen und Mais.</t>
  </si>
  <si>
    <t>Blumenkohl 
Sortierung 15/30</t>
  </si>
  <si>
    <t>Blumenkohl 
Sortierung 40/60</t>
  </si>
  <si>
    <t>Bohnen</t>
  </si>
  <si>
    <t>Brechbohnen, fein, jung</t>
  </si>
  <si>
    <t>Prinzessbohnen</t>
  </si>
  <si>
    <t>Junge, zarte grüne Bohnen</t>
  </si>
  <si>
    <t>Schnittbohnen, fein, jung</t>
  </si>
  <si>
    <t>gleichmäßig geschnitten, 3 - 5 cm</t>
  </si>
  <si>
    <t>Broccoli-Röschen</t>
  </si>
  <si>
    <t>30 mm, ohne Stiel</t>
  </si>
  <si>
    <t>Brunoise Gemüsemischung</t>
  </si>
  <si>
    <t>Mischung aus Karotten, Sellerie in kleinen 2mm Würfeln und Lauch im Feinschnitt</t>
  </si>
  <si>
    <t>Champignons ganze Köpfe</t>
  </si>
  <si>
    <t>Champignons geschnitten</t>
  </si>
  <si>
    <t>Champignons geviertelt</t>
  </si>
  <si>
    <t>Chinagemüse</t>
  </si>
  <si>
    <t>Erbsen, jung, fein</t>
  </si>
  <si>
    <t>Gemüsemix Julienne</t>
  </si>
  <si>
    <t>Kleine feine Stifte aus Karotten, Porree, Sellerie.</t>
  </si>
  <si>
    <t>Grünkohl gezupft und blanchiert</t>
  </si>
  <si>
    <t>Kaisergemüse</t>
  </si>
  <si>
    <t>Broccoli, Blumenkohl (einheitliche Größe), Karottenscheiben (Wellenschnitt).</t>
  </si>
  <si>
    <t>Karotten</t>
  </si>
  <si>
    <t>Fingermöhren</t>
  </si>
  <si>
    <t>Kleine, besonders zarte Möhren</t>
  </si>
  <si>
    <t>Karotten gewürfelt</t>
  </si>
  <si>
    <t>Karotten in Scheiben, Wellenschnitt</t>
  </si>
  <si>
    <t>Möhren rustica</t>
  </si>
  <si>
    <t>Möhren, gelb und orange, geschnitten</t>
  </si>
  <si>
    <t>Kohlrabi in Streifen</t>
  </si>
  <si>
    <t>Kürbis gewürfelt</t>
  </si>
  <si>
    <t>10 x 10 mm</t>
  </si>
  <si>
    <t>Leipziger Allerlei</t>
  </si>
  <si>
    <t>Pariser Karotten, Erbsen, Brechspargel</t>
  </si>
  <si>
    <t>Mais "super sweet"</t>
  </si>
  <si>
    <t>Minestrone-Gemüse</t>
  </si>
  <si>
    <t>Kartoffelwürfel, Karottenwürfel, geschnittene Bohnen, Tomatenwürfel, Zucchiniwürfel, Erbsen, Selleriewürfel</t>
  </si>
  <si>
    <t>Mischpilze 4erlei</t>
  </si>
  <si>
    <t>Küchenfertige Pilzmischung</t>
  </si>
  <si>
    <t>Paprika rot/gelb/grün gewürfelt</t>
  </si>
  <si>
    <t>Paprika rot/gelb/grün in Streifen</t>
  </si>
  <si>
    <t>Porree Ringe grün/weiß</t>
  </si>
  <si>
    <t xml:space="preserve">Ratatouillegemüse                                         </t>
  </si>
  <si>
    <t>Aubergine, Paprika, Tomate, Zucchini, Zwiebel</t>
  </si>
  <si>
    <t>Romanesco-Röschen</t>
  </si>
  <si>
    <t>40 - 60 mm</t>
  </si>
  <si>
    <t>Rosenkohl 
Sortierung 25/30</t>
  </si>
  <si>
    <t>Schwarzwurzeln geschnitten</t>
  </si>
  <si>
    <t>Sellerie gewürfelt</t>
  </si>
  <si>
    <t>Sommergemüse</t>
  </si>
  <si>
    <t>Erbsen, Möhren, Brechbohnen, Blumenkohl.</t>
  </si>
  <si>
    <t>Spargel</t>
  </si>
  <si>
    <t>Brechspargel mit Köpfen (ca. 15%)</t>
  </si>
  <si>
    <t>Spargel grün</t>
  </si>
  <si>
    <t>Spargelabschnitte mit oder ohne Köpfe</t>
  </si>
  <si>
    <t>Spinat</t>
  </si>
  <si>
    <t>Pellets oder fein zerkleinerte Ware, jung.</t>
  </si>
  <si>
    <t>Blattspinat, jung.</t>
  </si>
  <si>
    <t>Steckrüben gewürfelt</t>
  </si>
  <si>
    <t>Suppengemüse</t>
  </si>
  <si>
    <t>Suppengemüse 10erlei</t>
  </si>
  <si>
    <t>Suppengrün 4erlei</t>
  </si>
  <si>
    <t>Tomaten gewürfelt</t>
  </si>
  <si>
    <t>Tomaten - Kirschtomaten</t>
  </si>
  <si>
    <t>Kleine Tomaten von maximal 20g Gewicht</t>
  </si>
  <si>
    <t>Weißkohl geschnitten</t>
  </si>
  <si>
    <t>20 mm, blachiert</t>
  </si>
  <si>
    <t>Wirsingkohl grob geschnitten</t>
  </si>
  <si>
    <t>Wokgemüse</t>
  </si>
  <si>
    <t>Asiatische Gemüsemischung</t>
  </si>
  <si>
    <t>Zucchini gewürfelt</t>
  </si>
  <si>
    <t>Zucchini gelb und grün in Scheiben</t>
  </si>
  <si>
    <t>Zuckerschoten</t>
  </si>
  <si>
    <t>Zwiebeln gewürfelt</t>
  </si>
  <si>
    <t>Zwiebeln in Scheiben</t>
  </si>
  <si>
    <t>Italienisches</t>
  </si>
  <si>
    <t>Tintenfischringe</t>
  </si>
  <si>
    <t>Tintenfischringe umhüllt von einem Backteig, vorgebacken.</t>
  </si>
  <si>
    <t xml:space="preserve">Veganes Hack aus Sojamehl, Rapsöl und Weizeneiweiß, gewürzt. Vorgegart. </t>
  </si>
  <si>
    <t>Maiskörner mit erhöhtem Zuckergehalt</t>
  </si>
  <si>
    <r>
      <t>Ausschreibung:</t>
    </r>
    <r>
      <rPr>
        <sz val="10"/>
        <rFont val="Arial"/>
        <family val="2"/>
      </rPr>
      <t xml:space="preserve"> Tiefkühlkost 2026</t>
    </r>
  </si>
  <si>
    <r>
      <t>Ausschreibungsnummer:</t>
    </r>
    <r>
      <rPr>
        <sz val="10"/>
        <rFont val="Arial"/>
        <family val="2"/>
      </rPr>
      <t xml:space="preserve"> EG-OV-26-0004</t>
    </r>
  </si>
  <si>
    <r>
      <t>Leistungszeitraum:</t>
    </r>
    <r>
      <rPr>
        <sz val="10"/>
        <rFont val="Arial"/>
        <family val="2"/>
      </rPr>
      <t xml:space="preserve"> 01.12.2026 - 30.11.2027</t>
    </r>
  </si>
  <si>
    <t>Räucherlachs</t>
  </si>
  <si>
    <t>Trim-D-Stufe. Ganze Lachsseite, Premium-Schnitt.</t>
  </si>
  <si>
    <t>Franzbrötchen Mini</t>
  </si>
  <si>
    <t>Gerolltes Plunderteig-Gebäck mit einer Zimt-Zucker Füllung, 40 - 50g.</t>
  </si>
  <si>
    <t>Edamame</t>
  </si>
  <si>
    <t>Grüne, unreif geerntete Sojabohnen</t>
  </si>
  <si>
    <t>Wakame</t>
  </si>
  <si>
    <t>Asiatische Braunalge, geschnitten</t>
  </si>
  <si>
    <t>Teig</t>
  </si>
  <si>
    <t>Blätterteig</t>
  </si>
  <si>
    <t>500 - 600g Platte, 1/1 GN (Gastronomie-Norn). Backfertige Blätterteig-Scheiben aus Weizenmehl mit Butter.</t>
  </si>
  <si>
    <t>Pizzateig</t>
  </si>
  <si>
    <t>600 - 700g Pizza-Boden, 1/1 GN. Dicker vorgebackener Hefeteig aus Weizenmehl für Pizza, unbelegt.</t>
  </si>
  <si>
    <t>Strudelteig</t>
  </si>
  <si>
    <t>Backfertiger dünn gezogener Strudelteig aus Weizenmehl.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</si>
</sst>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</font>
    <font>
      <b/>
      <sz val="10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3" fillId="0" borderId="0" xfId="0" applyFont="1"/>
    <xf numFmtId="165" fontId="3" fillId="0" borderId="1" xfId="0" applyNumberFormat="1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3" fillId="0" borderId="0" xfId="0" quotePrefix="1" applyFont="1"/>
    <xf numFmtId="0" fontId="3" fillId="0" borderId="0" xfId="0" applyFont="1" applyProtection="1">
      <protection locked="0"/>
    </xf>
    <xf numFmtId="165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center"/>
    </xf>
    <xf numFmtId="3" fontId="3" fillId="0" borderId="0" xfId="0" applyNumberFormat="1" applyFont="1"/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5" borderId="1" xfId="0" applyNumberFormat="1" applyFont="1" applyFill="1" applyBorder="1"/>
    <xf numFmtId="3" fontId="3" fillId="3" borderId="1" xfId="0" applyNumberFormat="1" applyFont="1" applyFill="1" applyBorder="1"/>
    <xf numFmtId="3" fontId="3" fillId="0" borderId="1" xfId="0" applyNumberFormat="1" applyFont="1" applyBorder="1" applyAlignment="1">
      <alignment vertical="top"/>
    </xf>
    <xf numFmtId="3" fontId="3" fillId="6" borderId="1" xfId="0" applyNumberFormat="1" applyFont="1" applyFill="1" applyBorder="1"/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/>
    <xf numFmtId="165" fontId="1" fillId="2" borderId="1" xfId="0" applyNumberFormat="1" applyFont="1" applyFill="1" applyBorder="1"/>
    <xf numFmtId="164" fontId="1" fillId="2" borderId="1" xfId="0" applyNumberFormat="1" applyFont="1" applyFill="1" applyBorder="1"/>
    <xf numFmtId="0" fontId="3" fillId="3" borderId="1" xfId="0" applyFont="1" applyFill="1" applyBorder="1"/>
    <xf numFmtId="165" fontId="3" fillId="3" borderId="1" xfId="0" applyNumberFormat="1" applyFont="1" applyFill="1" applyBorder="1"/>
    <xf numFmtId="164" fontId="3" fillId="3" borderId="1" xfId="0" applyNumberFormat="1" applyFont="1" applyFill="1" applyBorder="1"/>
    <xf numFmtId="164" fontId="3" fillId="0" borderId="1" xfId="0" applyNumberFormat="1" applyFont="1" applyBorder="1" applyAlignment="1">
      <alignment vertical="top"/>
    </xf>
    <xf numFmtId="164" fontId="1" fillId="5" borderId="1" xfId="0" applyNumberFormat="1" applyFont="1" applyFill="1" applyBorder="1"/>
    <xf numFmtId="164" fontId="3" fillId="6" borderId="1" xfId="0" applyNumberFormat="1" applyFont="1" applyFill="1" applyBorder="1"/>
    <xf numFmtId="164" fontId="1" fillId="5" borderId="1" xfId="0" applyNumberFormat="1" applyFont="1" applyFill="1" applyBorder="1" applyAlignment="1">
      <alignment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/>
    </xf>
    <xf numFmtId="1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1" fontId="1" fillId="3" borderId="1" xfId="0" applyNumberFormat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 vertical="top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top"/>
    </xf>
    <xf numFmtId="1" fontId="1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3" borderId="1" xfId="0" applyFont="1" applyFill="1" applyBorder="1"/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3" fontId="3" fillId="6" borderId="1" xfId="0" applyNumberFormat="1" applyFont="1" applyFill="1" applyBorder="1" applyAlignment="1">
      <alignment vertical="top"/>
    </xf>
    <xf numFmtId="0" fontId="3" fillId="6" borderId="1" xfId="0" applyFont="1" applyFill="1" applyBorder="1" applyAlignment="1" applyProtection="1">
      <alignment vertical="top" wrapText="1"/>
      <protection locked="0"/>
    </xf>
    <xf numFmtId="164" fontId="3" fillId="6" borderId="1" xfId="0" applyNumberFormat="1" applyFont="1" applyFill="1" applyBorder="1" applyAlignment="1">
      <alignment vertical="top"/>
    </xf>
    <xf numFmtId="0" fontId="1" fillId="5" borderId="1" xfId="0" applyFont="1" applyFill="1" applyBorder="1" applyAlignment="1" applyProtection="1">
      <alignment vertical="top" wrapText="1"/>
      <protection locked="0"/>
    </xf>
    <xf numFmtId="165" fontId="1" fillId="5" borderId="1" xfId="0" applyNumberFormat="1" applyFont="1" applyFill="1" applyBorder="1" applyProtection="1">
      <protection locked="0"/>
    </xf>
    <xf numFmtId="165" fontId="3" fillId="6" borderId="1" xfId="0" applyNumberFormat="1" applyFont="1" applyFill="1" applyBorder="1" applyProtection="1"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 applyProtection="1">
      <alignment vertical="top"/>
      <protection locked="0"/>
    </xf>
    <xf numFmtId="0" fontId="3" fillId="8" borderId="1" xfId="0" applyFont="1" applyFill="1" applyBorder="1" applyAlignment="1" applyProtection="1">
      <alignment vertical="top" wrapText="1"/>
      <protection locked="0"/>
    </xf>
    <xf numFmtId="0" fontId="3" fillId="0" borderId="1" xfId="0" applyFont="1" applyBorder="1" applyAlignment="1">
      <alignment horizontal="center" vertical="top"/>
    </xf>
    <xf numFmtId="165" fontId="3" fillId="6" borderId="1" xfId="0" applyNumberFormat="1" applyFont="1" applyFill="1" applyBorder="1" applyAlignment="1" applyProtection="1">
      <alignment vertical="top"/>
      <protection locked="0"/>
    </xf>
    <xf numFmtId="0" fontId="3" fillId="9" borderId="1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horizontal="center" vertical="top"/>
    </xf>
    <xf numFmtId="3" fontId="3" fillId="9" borderId="1" xfId="0" applyNumberFormat="1" applyFont="1" applyFill="1" applyBorder="1" applyAlignment="1">
      <alignment vertical="top"/>
    </xf>
    <xf numFmtId="0" fontId="3" fillId="9" borderId="1" xfId="0" applyFont="1" applyFill="1" applyBorder="1" applyAlignment="1" applyProtection="1">
      <alignment vertical="top" wrapText="1"/>
      <protection locked="0"/>
    </xf>
    <xf numFmtId="165" fontId="3" fillId="9" borderId="1" xfId="0" applyNumberFormat="1" applyFont="1" applyFill="1" applyBorder="1" applyAlignment="1" applyProtection="1">
      <alignment vertical="top"/>
      <protection locked="0"/>
    </xf>
    <xf numFmtId="164" fontId="3" fillId="9" borderId="1" xfId="0" applyNumberFormat="1" applyFont="1" applyFill="1" applyBorder="1" applyAlignment="1">
      <alignment vertical="top"/>
    </xf>
    <xf numFmtId="0" fontId="1" fillId="10" borderId="1" xfId="0" applyFont="1" applyFill="1" applyBorder="1" applyAlignment="1">
      <alignment horizontal="center" vertical="top"/>
    </xf>
    <xf numFmtId="0" fontId="1" fillId="9" borderId="1" xfId="0" applyFont="1" applyFill="1" applyBorder="1" applyAlignment="1">
      <alignment vertical="top" wrapText="1"/>
    </xf>
    <xf numFmtId="1" fontId="3" fillId="9" borderId="1" xfId="0" quotePrefix="1" applyNumberFormat="1" applyFont="1" applyFill="1" applyBorder="1" applyAlignment="1">
      <alignment horizontal="center" vertical="top"/>
    </xf>
    <xf numFmtId="0" fontId="3" fillId="7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0" fillId="9" borderId="1" xfId="0" applyFill="1" applyBorder="1" applyAlignment="1">
      <alignment horizontal="center" vertical="top"/>
    </xf>
    <xf numFmtId="0" fontId="1" fillId="9" borderId="1" xfId="0" applyFont="1" applyFill="1" applyBorder="1" applyAlignment="1">
      <alignment vertical="top"/>
    </xf>
    <xf numFmtId="0" fontId="3" fillId="9" borderId="1" xfId="0" applyFont="1" applyFill="1" applyBorder="1" applyAlignment="1">
      <alignment horizontal="center" vertical="top"/>
    </xf>
    <xf numFmtId="0" fontId="5" fillId="9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/>
    </xf>
    <xf numFmtId="1" fontId="3" fillId="9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7" borderId="1" xfId="0" applyFill="1" applyBorder="1" applyAlignment="1">
      <alignment vertical="top"/>
    </xf>
    <xf numFmtId="0" fontId="3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wrapText="1"/>
    </xf>
    <xf numFmtId="0" fontId="3" fillId="9" borderId="1" xfId="0" applyFont="1" applyFill="1" applyBorder="1" applyAlignment="1">
      <alignment wrapText="1"/>
    </xf>
    <xf numFmtId="0" fontId="1" fillId="9" borderId="1" xfId="0" applyFont="1" applyFill="1" applyBorder="1" applyAlignment="1">
      <alignment horizontal="center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center"/>
    </xf>
    <xf numFmtId="0" fontId="3" fillId="9" borderId="1" xfId="0" applyFont="1" applyFill="1" applyBorder="1"/>
    <xf numFmtId="0" fontId="1" fillId="9" borderId="1" xfId="0" applyFont="1" applyFill="1" applyBorder="1"/>
    <xf numFmtId="0" fontId="0" fillId="9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99"/>
      <color rgb="FFFF9999"/>
      <color rgb="FFCCCCFF"/>
      <color rgb="FF99CCFF"/>
      <color rgb="FFCCFFCC"/>
      <color rgb="FFFFFF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7CCD1-D356-4AB1-93EE-F536F96133AB}">
  <dimension ref="A3:A21"/>
  <sheetViews>
    <sheetView tabSelected="1" workbookViewId="0">
      <selection activeCell="A24" sqref="A24"/>
    </sheetView>
  </sheetViews>
  <sheetFormatPr baseColWidth="10" defaultRowHeight="12.75" x14ac:dyDescent="0.2"/>
  <sheetData>
    <row r="3" spans="1:1" x14ac:dyDescent="0.2">
      <c r="A3" s="1" t="s">
        <v>24</v>
      </c>
    </row>
    <row r="6" spans="1:1" x14ac:dyDescent="0.2">
      <c r="A6" t="s">
        <v>19</v>
      </c>
    </row>
    <row r="7" spans="1:1" x14ac:dyDescent="0.2">
      <c r="A7" t="s">
        <v>10</v>
      </c>
    </row>
    <row r="8" spans="1:1" x14ac:dyDescent="0.2">
      <c r="A8" t="s">
        <v>11</v>
      </c>
    </row>
    <row r="10" spans="1:1" x14ac:dyDescent="0.2">
      <c r="A10" s="2" t="s">
        <v>13</v>
      </c>
    </row>
    <row r="12" spans="1:1" x14ac:dyDescent="0.2">
      <c r="A12" t="s">
        <v>12</v>
      </c>
    </row>
    <row r="14" spans="1:1" x14ac:dyDescent="0.2">
      <c r="A14" s="5" t="s">
        <v>14</v>
      </c>
    </row>
    <row r="15" spans="1:1" x14ac:dyDescent="0.2">
      <c r="A15" s="5" t="s">
        <v>16</v>
      </c>
    </row>
    <row r="16" spans="1:1" x14ac:dyDescent="0.2">
      <c r="A16" s="2" t="s">
        <v>15</v>
      </c>
    </row>
    <row r="19" spans="1:1" x14ac:dyDescent="0.2">
      <c r="A19" s="2" t="s">
        <v>17</v>
      </c>
    </row>
    <row r="21" spans="1:1" x14ac:dyDescent="0.2">
      <c r="A21" s="2" t="s">
        <v>18</v>
      </c>
    </row>
  </sheetData>
  <sheetProtection algorithmName="SHA-512" hashValue="K0AZ0LZCvbo3rH9nnBlqWcDGUUqWkrf0RLE5198bl1dPHpWdFLmF+vDZla286PKD1JN+2klKOYdi1zpiWNNdUQ==" saltValue="oSxCmgmTun+uCEqjpki8TA==" spinCount="100000" sheet="1" objects="1" selectLockedCells="1"/>
  <pageMargins left="0.70866141732283472" right="0.70866141732283472" top="0.98425196850393704" bottom="0.98425196850393704" header="0.39370078740157483" footer="0.47244094488188981"/>
  <pageSetup paperSize="9" orientation="landscape" r:id="rId1"/>
  <headerFooter>
    <oddHeader>&amp;R&amp;G</oddHeader>
    <oddFooter>&amp;L&amp;9Dokument Zentraler Einkauf
Erstellt D. Conradi&amp;R&amp;9&amp;F, &amp;P / &amp;N
Stand: Juli 2026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24"/>
  <sheetViews>
    <sheetView zoomScaleNormal="100" workbookViewId="0">
      <pane ySplit="9" topLeftCell="A10" activePane="bottomLeft" state="frozen"/>
      <selection pane="bottomLeft" activeCell="C7" sqref="C7"/>
    </sheetView>
  </sheetViews>
  <sheetFormatPr baseColWidth="10" defaultRowHeight="12.75" x14ac:dyDescent="0.2"/>
  <cols>
    <col min="1" max="1" width="5.5703125" style="2" customWidth="1"/>
    <col min="2" max="2" width="34.85546875" style="2" customWidth="1"/>
    <col min="3" max="3" width="49.85546875" style="2" customWidth="1"/>
    <col min="4" max="4" width="8.7109375" style="10" customWidth="1"/>
    <col min="5" max="5" width="8.7109375" style="11" customWidth="1"/>
    <col min="6" max="6" width="39.42578125" style="6" customWidth="1"/>
    <col min="7" max="7" width="12.42578125" style="7" customWidth="1"/>
    <col min="8" max="8" width="17.5703125" style="8" customWidth="1"/>
    <col min="9" max="16384" width="11.42578125" style="6"/>
  </cols>
  <sheetData>
    <row r="2" spans="1:8" x14ac:dyDescent="0.2">
      <c r="A2" s="1" t="s">
        <v>8</v>
      </c>
    </row>
    <row r="4" spans="1:8" x14ac:dyDescent="0.2">
      <c r="A4" s="1" t="s">
        <v>353</v>
      </c>
    </row>
    <row r="5" spans="1:8" x14ac:dyDescent="0.2">
      <c r="A5" s="1" t="s">
        <v>354</v>
      </c>
    </row>
    <row r="6" spans="1:8" x14ac:dyDescent="0.2">
      <c r="A6" s="1" t="s">
        <v>355</v>
      </c>
    </row>
    <row r="7" spans="1:8" x14ac:dyDescent="0.2">
      <c r="B7" s="12"/>
      <c r="C7" s="12"/>
    </row>
    <row r="8" spans="1:8" ht="25.5" customHeight="1" x14ac:dyDescent="0.2">
      <c r="B8" s="12"/>
      <c r="C8" s="12"/>
      <c r="F8" s="103" t="s">
        <v>6</v>
      </c>
      <c r="G8" s="104"/>
      <c r="H8" s="105"/>
    </row>
    <row r="9" spans="1:8" s="9" customFormat="1" ht="38.25" x14ac:dyDescent="0.2">
      <c r="A9" s="13" t="s">
        <v>0</v>
      </c>
      <c r="B9" s="14" t="s">
        <v>1</v>
      </c>
      <c r="C9" s="14" t="s">
        <v>2</v>
      </c>
      <c r="D9" s="13" t="s">
        <v>3</v>
      </c>
      <c r="E9" s="15" t="s">
        <v>7</v>
      </c>
      <c r="F9" s="14" t="s">
        <v>21</v>
      </c>
      <c r="G9" s="20" t="s">
        <v>5</v>
      </c>
      <c r="H9" s="21" t="s">
        <v>4</v>
      </c>
    </row>
    <row r="10" spans="1:8" s="9" customFormat="1" ht="25.5" customHeight="1" x14ac:dyDescent="0.2">
      <c r="A10" s="13"/>
      <c r="B10" s="32" t="s">
        <v>25</v>
      </c>
      <c r="C10" s="14"/>
      <c r="D10" s="13"/>
      <c r="E10" s="15"/>
      <c r="F10" s="14"/>
      <c r="G10" s="20"/>
      <c r="H10" s="21"/>
    </row>
    <row r="11" spans="1:8" ht="25.5" customHeight="1" x14ac:dyDescent="0.2">
      <c r="A11" s="33" t="s">
        <v>9</v>
      </c>
      <c r="B11" s="34" t="s">
        <v>22</v>
      </c>
      <c r="C11" s="35"/>
      <c r="D11" s="36"/>
      <c r="E11" s="16"/>
      <c r="F11" s="22"/>
      <c r="G11" s="23"/>
      <c r="H11" s="24" t="str">
        <f>IF(SUM(H13:H53)=0,"",SUM(H13:H53))</f>
        <v/>
      </c>
    </row>
    <row r="12" spans="1:8" ht="25.5" customHeight="1" x14ac:dyDescent="0.2">
      <c r="A12" s="37"/>
      <c r="B12" s="38" t="s">
        <v>23</v>
      </c>
      <c r="C12" s="39"/>
      <c r="D12" s="40"/>
      <c r="E12" s="17"/>
      <c r="F12" s="25"/>
      <c r="G12" s="26"/>
      <c r="H12" s="27"/>
    </row>
    <row r="13" spans="1:8" ht="38.25" customHeight="1" x14ac:dyDescent="0.2">
      <c r="A13" s="41">
        <v>1</v>
      </c>
      <c r="B13" s="42" t="s">
        <v>50</v>
      </c>
      <c r="C13" s="42" t="s">
        <v>51</v>
      </c>
      <c r="D13" s="43" t="s">
        <v>52</v>
      </c>
      <c r="E13" s="18">
        <v>11600</v>
      </c>
      <c r="F13" s="4"/>
      <c r="G13" s="3"/>
      <c r="H13" s="28" t="str">
        <f>IF(G13="","",E13*G13)</f>
        <v/>
      </c>
    </row>
    <row r="14" spans="1:8" ht="38.25" customHeight="1" x14ac:dyDescent="0.2">
      <c r="A14" s="41">
        <v>2</v>
      </c>
      <c r="B14" s="42" t="s">
        <v>53</v>
      </c>
      <c r="C14" s="42" t="s">
        <v>51</v>
      </c>
      <c r="D14" s="44" t="s">
        <v>52</v>
      </c>
      <c r="E14" s="18">
        <v>39800</v>
      </c>
      <c r="F14" s="4"/>
      <c r="G14" s="3"/>
      <c r="H14" s="28" t="str">
        <f t="shared" ref="H14:H53" si="0">IF(G14="","",E14*G14)</f>
        <v/>
      </c>
    </row>
    <row r="15" spans="1:8" ht="38.25" customHeight="1" x14ac:dyDescent="0.2">
      <c r="A15" s="41">
        <v>3</v>
      </c>
      <c r="B15" s="42" t="s">
        <v>54</v>
      </c>
      <c r="C15" s="42" t="s">
        <v>55</v>
      </c>
      <c r="D15" s="44" t="s">
        <v>52</v>
      </c>
      <c r="E15" s="18">
        <v>11000</v>
      </c>
      <c r="F15" s="4"/>
      <c r="G15" s="3"/>
      <c r="H15" s="28" t="str">
        <f t="shared" si="0"/>
        <v/>
      </c>
    </row>
    <row r="16" spans="1:8" x14ac:dyDescent="0.2">
      <c r="A16" s="79"/>
      <c r="B16" s="78" t="s">
        <v>56</v>
      </c>
      <c r="C16" s="71"/>
      <c r="D16" s="72"/>
      <c r="E16" s="73"/>
      <c r="F16" s="74"/>
      <c r="G16" s="75"/>
      <c r="H16" s="76" t="str">
        <f t="shared" si="0"/>
        <v/>
      </c>
    </row>
    <row r="17" spans="1:8" ht="38.25" customHeight="1" x14ac:dyDescent="0.2">
      <c r="A17" s="41">
        <v>4</v>
      </c>
      <c r="B17" s="80" t="s">
        <v>57</v>
      </c>
      <c r="C17" s="42" t="s">
        <v>58</v>
      </c>
      <c r="D17" s="43" t="s">
        <v>52</v>
      </c>
      <c r="E17" s="18">
        <v>14500</v>
      </c>
      <c r="F17" s="4"/>
      <c r="G17" s="3"/>
      <c r="H17" s="28" t="str">
        <f t="shared" si="0"/>
        <v/>
      </c>
    </row>
    <row r="18" spans="1:8" ht="38.25" customHeight="1" x14ac:dyDescent="0.2">
      <c r="A18" s="41">
        <v>5</v>
      </c>
      <c r="B18" s="80" t="s">
        <v>59</v>
      </c>
      <c r="C18" s="42" t="s">
        <v>60</v>
      </c>
      <c r="D18" s="43" t="s">
        <v>52</v>
      </c>
      <c r="E18" s="18">
        <v>5900</v>
      </c>
      <c r="F18" s="4"/>
      <c r="G18" s="3"/>
      <c r="H18" s="28" t="str">
        <f t="shared" si="0"/>
        <v/>
      </c>
    </row>
    <row r="19" spans="1:8" ht="38.25" customHeight="1" x14ac:dyDescent="0.2">
      <c r="A19" s="56">
        <v>6</v>
      </c>
      <c r="B19" s="80" t="s">
        <v>61</v>
      </c>
      <c r="C19" s="42" t="s">
        <v>62</v>
      </c>
      <c r="D19" s="43" t="s">
        <v>52</v>
      </c>
      <c r="E19" s="18">
        <v>15700</v>
      </c>
      <c r="F19" s="4"/>
      <c r="G19" s="3"/>
      <c r="H19" s="28" t="str">
        <f t="shared" si="0"/>
        <v/>
      </c>
    </row>
    <row r="20" spans="1:8" ht="38.25" customHeight="1" x14ac:dyDescent="0.2">
      <c r="A20" s="41">
        <v>7</v>
      </c>
      <c r="B20" s="42" t="s">
        <v>63</v>
      </c>
      <c r="C20" s="42" t="s">
        <v>64</v>
      </c>
      <c r="D20" s="44" t="s">
        <v>52</v>
      </c>
      <c r="E20" s="18">
        <v>9700</v>
      </c>
      <c r="F20" s="4"/>
      <c r="G20" s="3"/>
      <c r="H20" s="28" t="str">
        <f t="shared" si="0"/>
        <v/>
      </c>
    </row>
    <row r="21" spans="1:8" ht="38.25" customHeight="1" x14ac:dyDescent="0.2">
      <c r="A21" s="41">
        <v>8</v>
      </c>
      <c r="B21" s="80" t="s">
        <v>65</v>
      </c>
      <c r="C21" s="42" t="s">
        <v>66</v>
      </c>
      <c r="D21" s="43" t="s">
        <v>52</v>
      </c>
      <c r="E21" s="18">
        <v>9300</v>
      </c>
      <c r="F21" s="4"/>
      <c r="G21" s="3"/>
      <c r="H21" s="28" t="str">
        <f t="shared" si="0"/>
        <v/>
      </c>
    </row>
    <row r="22" spans="1:8" ht="38.25" customHeight="1" x14ac:dyDescent="0.2">
      <c r="A22" s="41">
        <v>9</v>
      </c>
      <c r="B22" s="80" t="s">
        <v>67</v>
      </c>
      <c r="C22" s="42" t="s">
        <v>68</v>
      </c>
      <c r="D22" s="43" t="s">
        <v>52</v>
      </c>
      <c r="E22" s="18">
        <v>7100</v>
      </c>
      <c r="F22" s="4"/>
      <c r="G22" s="3"/>
      <c r="H22" s="28" t="str">
        <f t="shared" si="0"/>
        <v/>
      </c>
    </row>
    <row r="23" spans="1:8" ht="6" customHeight="1" x14ac:dyDescent="0.2">
      <c r="A23" s="79"/>
      <c r="B23" s="71"/>
      <c r="C23" s="71"/>
      <c r="D23" s="72"/>
      <c r="E23" s="73"/>
      <c r="F23" s="74"/>
      <c r="G23" s="75"/>
      <c r="H23" s="76" t="str">
        <f t="shared" si="0"/>
        <v/>
      </c>
    </row>
    <row r="24" spans="1:8" ht="38.25" customHeight="1" x14ac:dyDescent="0.2">
      <c r="A24" s="41">
        <v>10</v>
      </c>
      <c r="B24" s="42" t="s">
        <v>69</v>
      </c>
      <c r="C24" s="42" t="s">
        <v>70</v>
      </c>
      <c r="D24" s="43" t="s">
        <v>52</v>
      </c>
      <c r="E24" s="18">
        <v>53880</v>
      </c>
      <c r="F24" s="4"/>
      <c r="G24" s="3"/>
      <c r="H24" s="28" t="str">
        <f t="shared" si="0"/>
        <v/>
      </c>
    </row>
    <row r="25" spans="1:8" ht="38.25" customHeight="1" x14ac:dyDescent="0.2">
      <c r="A25" s="68">
        <v>11</v>
      </c>
      <c r="B25" s="42" t="s">
        <v>71</v>
      </c>
      <c r="C25" s="42" t="s">
        <v>72</v>
      </c>
      <c r="D25" s="77" t="s">
        <v>28</v>
      </c>
      <c r="E25" s="18">
        <v>11000</v>
      </c>
      <c r="F25" s="4"/>
      <c r="G25" s="3"/>
      <c r="H25" s="28" t="str">
        <f t="shared" si="0"/>
        <v/>
      </c>
    </row>
    <row r="26" spans="1:8" ht="38.25" customHeight="1" x14ac:dyDescent="0.2">
      <c r="A26" s="41">
        <v>12</v>
      </c>
      <c r="B26" s="42" t="s">
        <v>73</v>
      </c>
      <c r="C26" s="42" t="s">
        <v>74</v>
      </c>
      <c r="D26" s="43" t="s">
        <v>52</v>
      </c>
      <c r="E26" s="18">
        <v>23370</v>
      </c>
      <c r="F26" s="4"/>
      <c r="G26" s="3"/>
      <c r="H26" s="28" t="str">
        <f t="shared" si="0"/>
        <v/>
      </c>
    </row>
    <row r="27" spans="1:8" ht="38.25" customHeight="1" x14ac:dyDescent="0.2">
      <c r="A27" s="68">
        <v>13</v>
      </c>
      <c r="B27" s="42" t="s">
        <v>75</v>
      </c>
      <c r="C27" s="42" t="s">
        <v>76</v>
      </c>
      <c r="D27" s="77" t="s">
        <v>28</v>
      </c>
      <c r="E27" s="18">
        <v>5000</v>
      </c>
      <c r="F27" s="4"/>
      <c r="G27" s="3"/>
      <c r="H27" s="28" t="str">
        <f t="shared" si="0"/>
        <v/>
      </c>
    </row>
    <row r="28" spans="1:8" ht="38.25" customHeight="1" x14ac:dyDescent="0.2">
      <c r="A28" s="41">
        <v>14</v>
      </c>
      <c r="B28" s="42" t="s">
        <v>77</v>
      </c>
      <c r="C28" s="42" t="s">
        <v>78</v>
      </c>
      <c r="D28" s="77" t="s">
        <v>28</v>
      </c>
      <c r="E28" s="18">
        <v>4650</v>
      </c>
      <c r="F28" s="4"/>
      <c r="G28" s="3"/>
      <c r="H28" s="28" t="str">
        <f t="shared" si="0"/>
        <v/>
      </c>
    </row>
    <row r="29" spans="1:8" ht="38.25" customHeight="1" x14ac:dyDescent="0.2">
      <c r="A29" s="68">
        <v>15</v>
      </c>
      <c r="B29" s="81" t="s">
        <v>77</v>
      </c>
      <c r="C29" s="42" t="s">
        <v>79</v>
      </c>
      <c r="D29" s="77" t="s">
        <v>28</v>
      </c>
      <c r="E29" s="18">
        <v>5300</v>
      </c>
      <c r="F29" s="4"/>
      <c r="G29" s="3"/>
      <c r="H29" s="28" t="str">
        <f t="shared" si="0"/>
        <v/>
      </c>
    </row>
    <row r="30" spans="1:8" x14ac:dyDescent="0.2">
      <c r="A30" s="82"/>
      <c r="B30" s="83" t="s">
        <v>348</v>
      </c>
      <c r="C30" s="71"/>
      <c r="D30" s="72"/>
      <c r="E30" s="73"/>
      <c r="F30" s="74"/>
      <c r="G30" s="75"/>
      <c r="H30" s="76" t="str">
        <f t="shared" si="0"/>
        <v/>
      </c>
    </row>
    <row r="31" spans="1:8" ht="38.25" customHeight="1" x14ac:dyDescent="0.2">
      <c r="A31" s="68">
        <v>16</v>
      </c>
      <c r="B31" s="42" t="s">
        <v>80</v>
      </c>
      <c r="C31" s="42" t="s">
        <v>81</v>
      </c>
      <c r="D31" s="77" t="s">
        <v>28</v>
      </c>
      <c r="E31" s="18">
        <v>590</v>
      </c>
      <c r="F31" s="4"/>
      <c r="G31" s="3"/>
      <c r="H31" s="28" t="str">
        <f t="shared" si="0"/>
        <v/>
      </c>
    </row>
    <row r="32" spans="1:8" ht="38.25" customHeight="1" x14ac:dyDescent="0.2">
      <c r="A32" s="68">
        <v>17</v>
      </c>
      <c r="B32" s="42" t="s">
        <v>82</v>
      </c>
      <c r="C32" s="42" t="s">
        <v>83</v>
      </c>
      <c r="D32" s="44" t="s">
        <v>52</v>
      </c>
      <c r="E32" s="18">
        <v>1400</v>
      </c>
      <c r="F32" s="4"/>
      <c r="G32" s="3"/>
      <c r="H32" s="28" t="str">
        <f t="shared" si="0"/>
        <v/>
      </c>
    </row>
    <row r="33" spans="1:8" ht="38.25" customHeight="1" x14ac:dyDescent="0.2">
      <c r="A33" s="68">
        <v>18</v>
      </c>
      <c r="B33" s="42" t="s">
        <v>84</v>
      </c>
      <c r="C33" s="42" t="s">
        <v>85</v>
      </c>
      <c r="D33" s="77" t="s">
        <v>28</v>
      </c>
      <c r="E33" s="18">
        <v>3120</v>
      </c>
      <c r="F33" s="4"/>
      <c r="G33" s="3"/>
      <c r="H33" s="28" t="str">
        <f t="shared" si="0"/>
        <v/>
      </c>
    </row>
    <row r="34" spans="1:8" ht="6" customHeight="1" x14ac:dyDescent="0.2">
      <c r="A34" s="84"/>
      <c r="B34" s="71"/>
      <c r="C34" s="71"/>
      <c r="D34" s="72"/>
      <c r="E34" s="73"/>
      <c r="F34" s="74"/>
      <c r="G34" s="75"/>
      <c r="H34" s="76" t="str">
        <f t="shared" si="0"/>
        <v/>
      </c>
    </row>
    <row r="35" spans="1:8" ht="38.25" customHeight="1" x14ac:dyDescent="0.2">
      <c r="A35" s="68">
        <v>19</v>
      </c>
      <c r="B35" s="42" t="s">
        <v>86</v>
      </c>
      <c r="C35" s="42" t="s">
        <v>87</v>
      </c>
      <c r="D35" s="44" t="s">
        <v>52</v>
      </c>
      <c r="E35" s="18">
        <v>7500</v>
      </c>
      <c r="F35" s="4"/>
      <c r="G35" s="3"/>
      <c r="H35" s="28" t="str">
        <f t="shared" si="0"/>
        <v/>
      </c>
    </row>
    <row r="36" spans="1:8" ht="38.25" customHeight="1" x14ac:dyDescent="0.2">
      <c r="A36" s="68">
        <v>20</v>
      </c>
      <c r="B36" s="42" t="s">
        <v>88</v>
      </c>
      <c r="C36" s="42" t="s">
        <v>89</v>
      </c>
      <c r="D36" s="77" t="s">
        <v>28</v>
      </c>
      <c r="E36" s="18">
        <v>160</v>
      </c>
      <c r="F36" s="4"/>
      <c r="G36" s="3"/>
      <c r="H36" s="28" t="str">
        <f t="shared" si="0"/>
        <v/>
      </c>
    </row>
    <row r="37" spans="1:8" ht="38.25" customHeight="1" x14ac:dyDescent="0.2">
      <c r="A37" s="68">
        <v>21</v>
      </c>
      <c r="B37" s="42" t="s">
        <v>90</v>
      </c>
      <c r="C37" s="42" t="s">
        <v>91</v>
      </c>
      <c r="D37" s="43" t="s">
        <v>52</v>
      </c>
      <c r="E37" s="18">
        <v>1930</v>
      </c>
      <c r="F37" s="4"/>
      <c r="G37" s="3"/>
      <c r="H37" s="28" t="str">
        <f t="shared" si="0"/>
        <v/>
      </c>
    </row>
    <row r="38" spans="1:8" ht="38.25" customHeight="1" x14ac:dyDescent="0.2">
      <c r="A38" s="68">
        <v>22</v>
      </c>
      <c r="B38" s="42" t="s">
        <v>92</v>
      </c>
      <c r="C38" s="42" t="s">
        <v>93</v>
      </c>
      <c r="D38" s="43" t="s">
        <v>52</v>
      </c>
      <c r="E38" s="18">
        <v>11850</v>
      </c>
      <c r="F38" s="4"/>
      <c r="G38" s="3"/>
      <c r="H38" s="28" t="str">
        <f t="shared" si="0"/>
        <v/>
      </c>
    </row>
    <row r="39" spans="1:8" ht="38.25" customHeight="1" x14ac:dyDescent="0.2">
      <c r="A39" s="68">
        <v>23</v>
      </c>
      <c r="B39" s="81" t="s">
        <v>94</v>
      </c>
      <c r="C39" s="42" t="s">
        <v>95</v>
      </c>
      <c r="D39" s="43" t="s">
        <v>52</v>
      </c>
      <c r="E39" s="18">
        <v>15000</v>
      </c>
      <c r="F39" s="4"/>
      <c r="G39" s="3"/>
      <c r="H39" s="28" t="str">
        <f t="shared" si="0"/>
        <v/>
      </c>
    </row>
    <row r="40" spans="1:8" ht="38.25" customHeight="1" x14ac:dyDescent="0.2">
      <c r="A40" s="68">
        <v>24</v>
      </c>
      <c r="B40" s="81" t="s">
        <v>96</v>
      </c>
      <c r="C40" s="57" t="s">
        <v>97</v>
      </c>
      <c r="D40" s="43" t="s">
        <v>52</v>
      </c>
      <c r="E40" s="18">
        <v>4100</v>
      </c>
      <c r="F40" s="4"/>
      <c r="G40" s="3"/>
      <c r="H40" s="28" t="str">
        <f t="shared" si="0"/>
        <v/>
      </c>
    </row>
    <row r="41" spans="1:8" ht="38.25" customHeight="1" x14ac:dyDescent="0.2">
      <c r="A41" s="68">
        <v>25</v>
      </c>
      <c r="B41" s="42" t="s">
        <v>98</v>
      </c>
      <c r="C41" s="42" t="s">
        <v>99</v>
      </c>
      <c r="D41" s="43" t="s">
        <v>52</v>
      </c>
      <c r="E41" s="18">
        <v>6740</v>
      </c>
      <c r="F41" s="4"/>
      <c r="G41" s="3"/>
      <c r="H41" s="28" t="str">
        <f t="shared" si="0"/>
        <v/>
      </c>
    </row>
    <row r="42" spans="1:8" ht="38.25" customHeight="1" x14ac:dyDescent="0.2">
      <c r="A42" s="68">
        <v>26</v>
      </c>
      <c r="B42" s="42" t="s">
        <v>100</v>
      </c>
      <c r="C42" s="42" t="s">
        <v>101</v>
      </c>
      <c r="D42" s="43" t="s">
        <v>52</v>
      </c>
      <c r="E42" s="18">
        <v>9850</v>
      </c>
      <c r="F42" s="4"/>
      <c r="G42" s="3"/>
      <c r="H42" s="28" t="str">
        <f t="shared" si="0"/>
        <v/>
      </c>
    </row>
    <row r="43" spans="1:8" x14ac:dyDescent="0.2">
      <c r="A43" s="79"/>
      <c r="B43" s="78" t="s">
        <v>102</v>
      </c>
      <c r="C43" s="71"/>
      <c r="D43" s="85"/>
      <c r="E43" s="73"/>
      <c r="F43" s="74"/>
      <c r="G43" s="75"/>
      <c r="H43" s="76" t="str">
        <f t="shared" si="0"/>
        <v/>
      </c>
    </row>
    <row r="44" spans="1:8" ht="38.25" customHeight="1" x14ac:dyDescent="0.2">
      <c r="A44" s="41">
        <v>27</v>
      </c>
      <c r="B44" s="80" t="s">
        <v>103</v>
      </c>
      <c r="C44" s="42" t="s">
        <v>104</v>
      </c>
      <c r="D44" s="43" t="s">
        <v>52</v>
      </c>
      <c r="E44" s="18">
        <v>990</v>
      </c>
      <c r="F44" s="4"/>
      <c r="G44" s="3"/>
      <c r="H44" s="28" t="str">
        <f t="shared" si="0"/>
        <v/>
      </c>
    </row>
    <row r="45" spans="1:8" ht="38.25" customHeight="1" x14ac:dyDescent="0.2">
      <c r="A45" s="41">
        <v>28</v>
      </c>
      <c r="B45" s="80" t="s">
        <v>105</v>
      </c>
      <c r="C45" s="42" t="s">
        <v>106</v>
      </c>
      <c r="D45" s="43" t="s">
        <v>52</v>
      </c>
      <c r="E45" s="18">
        <v>3470</v>
      </c>
      <c r="F45" s="4"/>
      <c r="G45" s="3"/>
      <c r="H45" s="28" t="str">
        <f t="shared" si="0"/>
        <v/>
      </c>
    </row>
    <row r="46" spans="1:8" ht="38.25" customHeight="1" x14ac:dyDescent="0.2">
      <c r="A46" s="41">
        <v>29</v>
      </c>
      <c r="B46" s="80" t="s">
        <v>107</v>
      </c>
      <c r="C46" s="42" t="s">
        <v>108</v>
      </c>
      <c r="D46" s="43" t="s">
        <v>52</v>
      </c>
      <c r="E46" s="18">
        <v>720</v>
      </c>
      <c r="F46" s="4"/>
      <c r="G46" s="3"/>
      <c r="H46" s="28" t="str">
        <f t="shared" si="0"/>
        <v/>
      </c>
    </row>
    <row r="47" spans="1:8" ht="38.25" customHeight="1" x14ac:dyDescent="0.2">
      <c r="A47" s="41">
        <v>30</v>
      </c>
      <c r="B47" s="80" t="s">
        <v>109</v>
      </c>
      <c r="C47" s="42" t="s">
        <v>110</v>
      </c>
      <c r="D47" s="43" t="s">
        <v>52</v>
      </c>
      <c r="E47" s="18">
        <v>4180</v>
      </c>
      <c r="F47" s="4"/>
      <c r="G47" s="3"/>
      <c r="H47" s="28" t="str">
        <f t="shared" si="0"/>
        <v/>
      </c>
    </row>
    <row r="48" spans="1:8" ht="38.25" customHeight="1" x14ac:dyDescent="0.2">
      <c r="A48" s="41">
        <v>31</v>
      </c>
      <c r="B48" s="80" t="s">
        <v>111</v>
      </c>
      <c r="C48" s="42" t="s">
        <v>112</v>
      </c>
      <c r="D48" s="44" t="s">
        <v>52</v>
      </c>
      <c r="E48" s="18">
        <v>1400</v>
      </c>
      <c r="F48" s="4"/>
      <c r="G48" s="3"/>
      <c r="H48" s="28" t="str">
        <f t="shared" si="0"/>
        <v/>
      </c>
    </row>
    <row r="49" spans="1:8" ht="25.5" customHeight="1" x14ac:dyDescent="0.2">
      <c r="A49" s="45"/>
      <c r="B49" s="38" t="s">
        <v>113</v>
      </c>
      <c r="C49" s="39"/>
      <c r="D49" s="86"/>
      <c r="E49" s="58"/>
      <c r="F49" s="59"/>
      <c r="G49" s="69"/>
      <c r="H49" s="60" t="str">
        <f t="shared" si="0"/>
        <v/>
      </c>
    </row>
    <row r="50" spans="1:8" ht="38.25" customHeight="1" x14ac:dyDescent="0.2">
      <c r="A50" s="46">
        <v>32</v>
      </c>
      <c r="B50" s="42" t="s">
        <v>114</v>
      </c>
      <c r="C50" s="42" t="s">
        <v>115</v>
      </c>
      <c r="D50" s="77" t="s">
        <v>28</v>
      </c>
      <c r="E50" s="18">
        <v>3530</v>
      </c>
      <c r="F50" s="4"/>
      <c r="G50" s="3"/>
      <c r="H50" s="28" t="str">
        <f t="shared" si="0"/>
        <v/>
      </c>
    </row>
    <row r="51" spans="1:8" ht="38.25" customHeight="1" x14ac:dyDescent="0.2">
      <c r="A51" s="46">
        <v>33</v>
      </c>
      <c r="B51" s="42" t="s">
        <v>116</v>
      </c>
      <c r="C51" s="42" t="s">
        <v>117</v>
      </c>
      <c r="D51" s="43" t="s">
        <v>52</v>
      </c>
      <c r="E51" s="18">
        <v>23200</v>
      </c>
      <c r="F51" s="4"/>
      <c r="G51" s="3"/>
      <c r="H51" s="28" t="str">
        <f t="shared" si="0"/>
        <v/>
      </c>
    </row>
    <row r="52" spans="1:8" ht="38.25" customHeight="1" x14ac:dyDescent="0.2">
      <c r="A52" s="46">
        <v>34</v>
      </c>
      <c r="B52" s="42" t="s">
        <v>118</v>
      </c>
      <c r="C52" s="42" t="s">
        <v>119</v>
      </c>
      <c r="D52" s="77" t="s">
        <v>28</v>
      </c>
      <c r="E52" s="18">
        <v>2300</v>
      </c>
      <c r="F52" s="4"/>
      <c r="G52" s="3"/>
      <c r="H52" s="28" t="str">
        <f t="shared" si="0"/>
        <v/>
      </c>
    </row>
    <row r="53" spans="1:8" ht="38.25" customHeight="1" x14ac:dyDescent="0.2">
      <c r="A53" s="46">
        <v>35</v>
      </c>
      <c r="B53" s="42" t="s">
        <v>120</v>
      </c>
      <c r="C53" s="42" t="s">
        <v>121</v>
      </c>
      <c r="D53" s="77" t="s">
        <v>28</v>
      </c>
      <c r="E53" s="18">
        <v>1830</v>
      </c>
      <c r="F53" s="4"/>
      <c r="G53" s="3"/>
      <c r="H53" s="28" t="str">
        <f t="shared" si="0"/>
        <v/>
      </c>
    </row>
    <row r="54" spans="1:8" ht="25.5" customHeight="1" x14ac:dyDescent="0.2">
      <c r="A54" s="33" t="s">
        <v>122</v>
      </c>
      <c r="B54" s="22" t="s">
        <v>123</v>
      </c>
      <c r="C54" s="47"/>
      <c r="D54" s="48"/>
      <c r="E54" s="16"/>
      <c r="F54" s="61"/>
      <c r="G54" s="62"/>
      <c r="H54" s="29" t="str">
        <f>IF(SUM(H56:H145)=0,"",SUM(H56:H145))</f>
        <v/>
      </c>
    </row>
    <row r="55" spans="1:8" ht="25.5" customHeight="1" x14ac:dyDescent="0.2">
      <c r="A55" s="49"/>
      <c r="B55" s="38" t="s">
        <v>124</v>
      </c>
      <c r="C55" s="50"/>
      <c r="D55" s="51"/>
      <c r="E55" s="19"/>
      <c r="F55" s="59"/>
      <c r="G55" s="63"/>
      <c r="H55" s="30"/>
    </row>
    <row r="56" spans="1:8" ht="38.25" customHeight="1" x14ac:dyDescent="0.2">
      <c r="A56" s="56">
        <v>1</v>
      </c>
      <c r="B56" s="81" t="s">
        <v>125</v>
      </c>
      <c r="C56" s="42" t="s">
        <v>126</v>
      </c>
      <c r="D56" s="44" t="s">
        <v>52</v>
      </c>
      <c r="E56" s="18">
        <v>2450</v>
      </c>
      <c r="F56" s="4"/>
      <c r="G56" s="3"/>
      <c r="H56" s="28" t="str">
        <f t="shared" ref="H56:H149" si="1">IF(G56="","",E56*G56)</f>
        <v/>
      </c>
    </row>
    <row r="57" spans="1:8" ht="38.25" customHeight="1" x14ac:dyDescent="0.2">
      <c r="A57" s="56">
        <v>2</v>
      </c>
      <c r="B57" s="81" t="s">
        <v>127</v>
      </c>
      <c r="C57" s="42" t="s">
        <v>128</v>
      </c>
      <c r="D57" s="44" t="s">
        <v>52</v>
      </c>
      <c r="E57" s="18">
        <v>4510</v>
      </c>
      <c r="F57" s="4"/>
      <c r="G57" s="3"/>
      <c r="H57" s="28" t="str">
        <f t="shared" si="1"/>
        <v/>
      </c>
    </row>
    <row r="58" spans="1:8" ht="38.25" customHeight="1" x14ac:dyDescent="0.2">
      <c r="A58" s="46">
        <v>3</v>
      </c>
      <c r="B58" s="42" t="s">
        <v>129</v>
      </c>
      <c r="C58" s="42" t="s">
        <v>130</v>
      </c>
      <c r="D58" s="43" t="s">
        <v>52</v>
      </c>
      <c r="E58" s="18">
        <v>2150</v>
      </c>
      <c r="F58" s="4"/>
      <c r="G58" s="3"/>
      <c r="H58" s="28" t="str">
        <f t="shared" si="1"/>
        <v/>
      </c>
    </row>
    <row r="59" spans="1:8" ht="38.25" customHeight="1" x14ac:dyDescent="0.2">
      <c r="A59" s="46">
        <v>4</v>
      </c>
      <c r="B59" s="80" t="s">
        <v>131</v>
      </c>
      <c r="C59" s="42" t="s">
        <v>132</v>
      </c>
      <c r="D59" s="43" t="s">
        <v>52</v>
      </c>
      <c r="E59" s="18">
        <v>11000</v>
      </c>
      <c r="F59" s="4"/>
      <c r="G59" s="3"/>
      <c r="H59" s="28" t="str">
        <f t="shared" si="1"/>
        <v/>
      </c>
    </row>
    <row r="60" spans="1:8" ht="38.25" customHeight="1" x14ac:dyDescent="0.2">
      <c r="A60" s="56">
        <v>5</v>
      </c>
      <c r="B60" s="80" t="s">
        <v>133</v>
      </c>
      <c r="C60" s="42" t="s">
        <v>134</v>
      </c>
      <c r="D60" s="44" t="s">
        <v>52</v>
      </c>
      <c r="E60" s="18">
        <v>4900</v>
      </c>
      <c r="F60" s="4"/>
      <c r="G60" s="3"/>
      <c r="H60" s="28" t="str">
        <f t="shared" si="1"/>
        <v/>
      </c>
    </row>
    <row r="61" spans="1:8" ht="38.25" customHeight="1" x14ac:dyDescent="0.2">
      <c r="A61" s="56">
        <v>6</v>
      </c>
      <c r="B61" s="42" t="s">
        <v>135</v>
      </c>
      <c r="C61" s="42" t="s">
        <v>136</v>
      </c>
      <c r="D61" s="43" t="s">
        <v>52</v>
      </c>
      <c r="E61" s="18">
        <v>2750</v>
      </c>
      <c r="F61" s="4"/>
      <c r="G61" s="3"/>
      <c r="H61" s="28" t="str">
        <f t="shared" si="1"/>
        <v/>
      </c>
    </row>
    <row r="62" spans="1:8" ht="38.25" customHeight="1" x14ac:dyDescent="0.2">
      <c r="A62" s="46">
        <v>7</v>
      </c>
      <c r="B62" s="42" t="s">
        <v>137</v>
      </c>
      <c r="C62" s="42" t="s">
        <v>130</v>
      </c>
      <c r="D62" s="43" t="s">
        <v>52</v>
      </c>
      <c r="E62" s="18">
        <v>21350</v>
      </c>
      <c r="F62" s="4"/>
      <c r="G62" s="3"/>
      <c r="H62" s="28" t="str">
        <f t="shared" si="1"/>
        <v/>
      </c>
    </row>
    <row r="63" spans="1:8" ht="38.25" customHeight="1" x14ac:dyDescent="0.2">
      <c r="A63" s="46">
        <v>8</v>
      </c>
      <c r="B63" s="42" t="s">
        <v>138</v>
      </c>
      <c r="C63" s="42" t="s">
        <v>139</v>
      </c>
      <c r="D63" s="77" t="s">
        <v>28</v>
      </c>
      <c r="E63" s="18">
        <v>7800</v>
      </c>
      <c r="F63" s="4"/>
      <c r="G63" s="3"/>
      <c r="H63" s="28" t="str">
        <f t="shared" si="1"/>
        <v/>
      </c>
    </row>
    <row r="64" spans="1:8" ht="38.25" customHeight="1" x14ac:dyDescent="0.2">
      <c r="A64" s="99">
        <v>9</v>
      </c>
      <c r="B64" s="42" t="s">
        <v>356</v>
      </c>
      <c r="C64" s="42" t="s">
        <v>357</v>
      </c>
      <c r="D64" s="77" t="s">
        <v>28</v>
      </c>
      <c r="E64" s="18">
        <v>500</v>
      </c>
      <c r="F64" s="4"/>
      <c r="G64" s="3"/>
      <c r="H64" s="28" t="str">
        <f t="shared" si="1"/>
        <v/>
      </c>
    </row>
    <row r="65" spans="1:8" x14ac:dyDescent="0.2">
      <c r="A65" s="87"/>
      <c r="B65" s="78" t="s">
        <v>56</v>
      </c>
      <c r="C65" s="71"/>
      <c r="D65" s="72"/>
      <c r="E65" s="73"/>
      <c r="F65" s="74"/>
      <c r="G65" s="75"/>
      <c r="H65" s="76" t="str">
        <f t="shared" si="1"/>
        <v/>
      </c>
    </row>
    <row r="66" spans="1:8" ht="38.25" customHeight="1" x14ac:dyDescent="0.2">
      <c r="A66" s="46">
        <v>10</v>
      </c>
      <c r="B66" s="80" t="s">
        <v>140</v>
      </c>
      <c r="C66" s="42" t="s">
        <v>141</v>
      </c>
      <c r="D66" s="43" t="s">
        <v>52</v>
      </c>
      <c r="E66" s="18">
        <v>25740</v>
      </c>
      <c r="F66" s="4"/>
      <c r="G66" s="3"/>
      <c r="H66" s="28" t="str">
        <f t="shared" si="1"/>
        <v/>
      </c>
    </row>
    <row r="67" spans="1:8" ht="38.25" customHeight="1" x14ac:dyDescent="0.2">
      <c r="A67" s="56">
        <v>11</v>
      </c>
      <c r="B67" s="81" t="s">
        <v>142</v>
      </c>
      <c r="C67" s="57" t="s">
        <v>143</v>
      </c>
      <c r="D67" s="44" t="s">
        <v>52</v>
      </c>
      <c r="E67" s="18">
        <v>4700</v>
      </c>
      <c r="F67" s="4"/>
      <c r="G67" s="3"/>
      <c r="H67" s="28" t="str">
        <f t="shared" si="1"/>
        <v/>
      </c>
    </row>
    <row r="68" spans="1:8" ht="38.25" customHeight="1" x14ac:dyDescent="0.2">
      <c r="A68" s="46">
        <v>12</v>
      </c>
      <c r="B68" s="80" t="s">
        <v>144</v>
      </c>
      <c r="C68" s="42" t="s">
        <v>145</v>
      </c>
      <c r="D68" s="43" t="s">
        <v>52</v>
      </c>
      <c r="E68" s="18">
        <v>11600</v>
      </c>
      <c r="F68" s="4"/>
      <c r="G68" s="3"/>
      <c r="H68" s="28" t="str">
        <f t="shared" si="1"/>
        <v/>
      </c>
    </row>
    <row r="69" spans="1:8" ht="38.25" customHeight="1" x14ac:dyDescent="0.2">
      <c r="A69" s="56">
        <v>13</v>
      </c>
      <c r="B69" s="80" t="s">
        <v>146</v>
      </c>
      <c r="C69" s="42" t="s">
        <v>147</v>
      </c>
      <c r="D69" s="44" t="s">
        <v>52</v>
      </c>
      <c r="E69" s="18">
        <v>2600</v>
      </c>
      <c r="F69" s="4"/>
      <c r="G69" s="3"/>
      <c r="H69" s="28" t="str">
        <f t="shared" si="1"/>
        <v/>
      </c>
    </row>
    <row r="70" spans="1:8" ht="38.25" customHeight="1" x14ac:dyDescent="0.2">
      <c r="A70" s="46">
        <v>14</v>
      </c>
      <c r="B70" s="80" t="s">
        <v>148</v>
      </c>
      <c r="C70" s="42" t="s">
        <v>149</v>
      </c>
      <c r="D70" s="43" t="s">
        <v>52</v>
      </c>
      <c r="E70" s="18">
        <v>15200</v>
      </c>
      <c r="F70" s="4"/>
      <c r="G70" s="3"/>
      <c r="H70" s="28" t="str">
        <f t="shared" si="1"/>
        <v/>
      </c>
    </row>
    <row r="71" spans="1:8" ht="38.25" customHeight="1" x14ac:dyDescent="0.2">
      <c r="A71" s="56">
        <v>15</v>
      </c>
      <c r="B71" s="42" t="s">
        <v>349</v>
      </c>
      <c r="C71" s="42" t="s">
        <v>350</v>
      </c>
      <c r="D71" s="77" t="s">
        <v>28</v>
      </c>
      <c r="E71" s="18">
        <v>620</v>
      </c>
      <c r="F71" s="4"/>
      <c r="G71" s="3"/>
      <c r="H71" s="28" t="str">
        <f t="shared" si="1"/>
        <v/>
      </c>
    </row>
    <row r="72" spans="1:8" ht="25.5" customHeight="1" x14ac:dyDescent="0.2">
      <c r="A72" s="49"/>
      <c r="B72" s="106" t="s">
        <v>150</v>
      </c>
      <c r="C72" s="107"/>
      <c r="D72" s="51"/>
      <c r="E72" s="58"/>
      <c r="F72" s="59"/>
      <c r="G72" s="69"/>
      <c r="H72" s="60" t="str">
        <f t="shared" si="1"/>
        <v/>
      </c>
    </row>
    <row r="73" spans="1:8" ht="38.25" customHeight="1" x14ac:dyDescent="0.2">
      <c r="A73" s="68">
        <v>16</v>
      </c>
      <c r="B73" s="42" t="s">
        <v>151</v>
      </c>
      <c r="C73" s="42" t="s">
        <v>152</v>
      </c>
      <c r="D73" s="77" t="s">
        <v>28</v>
      </c>
      <c r="E73" s="18">
        <v>200</v>
      </c>
      <c r="F73" s="4"/>
      <c r="G73" s="3"/>
      <c r="H73" s="28" t="str">
        <f t="shared" si="1"/>
        <v/>
      </c>
    </row>
    <row r="74" spans="1:8" ht="38.25" customHeight="1" x14ac:dyDescent="0.2">
      <c r="A74" s="55">
        <v>17</v>
      </c>
      <c r="B74" s="42" t="s">
        <v>153</v>
      </c>
      <c r="C74" s="42" t="s">
        <v>154</v>
      </c>
      <c r="D74" s="44" t="s">
        <v>52</v>
      </c>
      <c r="E74" s="18">
        <v>3900</v>
      </c>
      <c r="F74" s="4"/>
      <c r="G74" s="3"/>
      <c r="H74" s="28" t="str">
        <f t="shared" si="1"/>
        <v/>
      </c>
    </row>
    <row r="75" spans="1:8" ht="38.25" customHeight="1" x14ac:dyDescent="0.2">
      <c r="A75" s="68">
        <v>18</v>
      </c>
      <c r="B75" s="88" t="s">
        <v>155</v>
      </c>
      <c r="C75" s="57" t="s">
        <v>351</v>
      </c>
      <c r="D75" s="77" t="s">
        <v>28</v>
      </c>
      <c r="E75" s="18">
        <v>320</v>
      </c>
      <c r="F75" s="4"/>
      <c r="G75" s="3"/>
      <c r="H75" s="28" t="str">
        <f t="shared" si="1"/>
        <v/>
      </c>
    </row>
    <row r="76" spans="1:8" ht="38.25" customHeight="1" x14ac:dyDescent="0.2">
      <c r="A76" s="55">
        <v>19</v>
      </c>
      <c r="B76" s="42" t="s">
        <v>156</v>
      </c>
      <c r="C76" s="42" t="s">
        <v>157</v>
      </c>
      <c r="D76" s="44" t="s">
        <v>52</v>
      </c>
      <c r="E76" s="18">
        <v>4400</v>
      </c>
      <c r="F76" s="4"/>
      <c r="G76" s="3"/>
      <c r="H76" s="28" t="str">
        <f t="shared" si="1"/>
        <v/>
      </c>
    </row>
    <row r="77" spans="1:8" ht="38.25" customHeight="1" x14ac:dyDescent="0.2">
      <c r="A77" s="68">
        <v>20</v>
      </c>
      <c r="B77" s="42" t="s">
        <v>158</v>
      </c>
      <c r="C77" s="42" t="s">
        <v>159</v>
      </c>
      <c r="D77" s="43" t="s">
        <v>52</v>
      </c>
      <c r="E77" s="18">
        <v>3900</v>
      </c>
      <c r="F77" s="4"/>
      <c r="G77" s="3"/>
      <c r="H77" s="28" t="str">
        <f t="shared" si="1"/>
        <v/>
      </c>
    </row>
    <row r="78" spans="1:8" ht="38.25" customHeight="1" x14ac:dyDescent="0.2">
      <c r="A78" s="55">
        <v>21</v>
      </c>
      <c r="B78" s="88" t="s">
        <v>160</v>
      </c>
      <c r="C78" s="57" t="s">
        <v>161</v>
      </c>
      <c r="D78" s="77" t="s">
        <v>28</v>
      </c>
      <c r="E78" s="18">
        <v>960</v>
      </c>
      <c r="F78" s="4"/>
      <c r="G78" s="3"/>
      <c r="H78" s="28" t="str">
        <f t="shared" si="1"/>
        <v/>
      </c>
    </row>
    <row r="79" spans="1:8" ht="38.25" customHeight="1" x14ac:dyDescent="0.2">
      <c r="A79" s="68">
        <v>22</v>
      </c>
      <c r="B79" s="89" t="s">
        <v>162</v>
      </c>
      <c r="C79" s="57" t="s">
        <v>163</v>
      </c>
      <c r="D79" s="77" t="s">
        <v>28</v>
      </c>
      <c r="E79" s="18">
        <v>460</v>
      </c>
      <c r="F79" s="4"/>
      <c r="G79" s="3"/>
      <c r="H79" s="28" t="str">
        <f t="shared" si="1"/>
        <v/>
      </c>
    </row>
    <row r="80" spans="1:8" ht="38.25" customHeight="1" x14ac:dyDescent="0.2">
      <c r="A80" s="55">
        <v>23</v>
      </c>
      <c r="B80" s="57" t="s">
        <v>164</v>
      </c>
      <c r="C80" s="57" t="s">
        <v>165</v>
      </c>
      <c r="D80" s="44" t="s">
        <v>52</v>
      </c>
      <c r="E80" s="18">
        <v>2250</v>
      </c>
      <c r="F80" s="4"/>
      <c r="G80" s="3"/>
      <c r="H80" s="28" t="str">
        <f t="shared" si="1"/>
        <v/>
      </c>
    </row>
    <row r="81" spans="1:8" ht="38.25" customHeight="1" x14ac:dyDescent="0.2">
      <c r="A81" s="68">
        <v>24</v>
      </c>
      <c r="B81" s="57" t="s">
        <v>166</v>
      </c>
      <c r="C81" s="57" t="s">
        <v>167</v>
      </c>
      <c r="D81" s="44" t="s">
        <v>52</v>
      </c>
      <c r="E81" s="18">
        <v>1050</v>
      </c>
      <c r="F81" s="4"/>
      <c r="G81" s="3"/>
      <c r="H81" s="28" t="str">
        <f t="shared" si="1"/>
        <v/>
      </c>
    </row>
    <row r="82" spans="1:8" ht="38.25" customHeight="1" x14ac:dyDescent="0.2">
      <c r="A82" s="55">
        <v>25</v>
      </c>
      <c r="B82" s="88" t="s">
        <v>168</v>
      </c>
      <c r="C82" s="57" t="s">
        <v>169</v>
      </c>
      <c r="D82" s="77" t="s">
        <v>28</v>
      </c>
      <c r="E82" s="18">
        <v>1160</v>
      </c>
      <c r="F82" s="4"/>
      <c r="G82" s="3"/>
      <c r="H82" s="28" t="str">
        <f t="shared" si="1"/>
        <v/>
      </c>
    </row>
    <row r="83" spans="1:8" ht="38.25" customHeight="1" x14ac:dyDescent="0.2">
      <c r="A83" s="68">
        <v>26</v>
      </c>
      <c r="B83" s="42" t="s">
        <v>170</v>
      </c>
      <c r="C83" s="42" t="s">
        <v>171</v>
      </c>
      <c r="D83" s="43" t="s">
        <v>52</v>
      </c>
      <c r="E83" s="18">
        <v>5760</v>
      </c>
      <c r="F83" s="4"/>
      <c r="G83" s="3"/>
      <c r="H83" s="28" t="str">
        <f t="shared" si="1"/>
        <v/>
      </c>
    </row>
    <row r="84" spans="1:8" ht="38.25" customHeight="1" x14ac:dyDescent="0.2">
      <c r="A84" s="55">
        <v>27</v>
      </c>
      <c r="B84" s="57" t="s">
        <v>172</v>
      </c>
      <c r="C84" s="57" t="s">
        <v>173</v>
      </c>
      <c r="D84" s="44" t="s">
        <v>52</v>
      </c>
      <c r="E84" s="18">
        <v>2150</v>
      </c>
      <c r="F84" s="4"/>
      <c r="G84" s="3"/>
      <c r="H84" s="28" t="str">
        <f t="shared" si="1"/>
        <v/>
      </c>
    </row>
    <row r="85" spans="1:8" ht="38.25" customHeight="1" x14ac:dyDescent="0.2">
      <c r="A85" s="68">
        <v>28</v>
      </c>
      <c r="B85" s="42" t="s">
        <v>174</v>
      </c>
      <c r="C85" s="42" t="s">
        <v>175</v>
      </c>
      <c r="D85" s="43" t="s">
        <v>52</v>
      </c>
      <c r="E85" s="18">
        <v>4300</v>
      </c>
      <c r="F85" s="4"/>
      <c r="G85" s="3"/>
      <c r="H85" s="28" t="str">
        <f t="shared" si="1"/>
        <v/>
      </c>
    </row>
    <row r="86" spans="1:8" ht="38.25" customHeight="1" x14ac:dyDescent="0.2">
      <c r="A86" s="55">
        <v>29</v>
      </c>
      <c r="B86" s="42" t="s">
        <v>176</v>
      </c>
      <c r="C86" s="42" t="s">
        <v>177</v>
      </c>
      <c r="D86" s="43" t="s">
        <v>52</v>
      </c>
      <c r="E86" s="18">
        <v>4110</v>
      </c>
      <c r="F86" s="4"/>
      <c r="G86" s="3"/>
      <c r="H86" s="28" t="str">
        <f t="shared" si="1"/>
        <v/>
      </c>
    </row>
    <row r="87" spans="1:8" ht="38.25" customHeight="1" x14ac:dyDescent="0.2">
      <c r="A87" s="68">
        <v>30</v>
      </c>
      <c r="B87" s="42" t="s">
        <v>178</v>
      </c>
      <c r="C87" s="42" t="s">
        <v>179</v>
      </c>
      <c r="D87" s="43" t="s">
        <v>52</v>
      </c>
      <c r="E87" s="18">
        <v>1350</v>
      </c>
      <c r="F87" s="4"/>
      <c r="G87" s="3"/>
      <c r="H87" s="28" t="str">
        <f t="shared" si="1"/>
        <v/>
      </c>
    </row>
    <row r="88" spans="1:8" x14ac:dyDescent="0.2">
      <c r="A88" s="87"/>
      <c r="B88" s="78" t="s">
        <v>56</v>
      </c>
      <c r="C88" s="71"/>
      <c r="D88" s="72"/>
      <c r="E88" s="73"/>
      <c r="F88" s="74"/>
      <c r="G88" s="75"/>
      <c r="H88" s="76" t="str">
        <f t="shared" si="1"/>
        <v/>
      </c>
    </row>
    <row r="89" spans="1:8" ht="38.25" customHeight="1" x14ac:dyDescent="0.2">
      <c r="A89" s="46">
        <v>31</v>
      </c>
      <c r="B89" s="80" t="s">
        <v>180</v>
      </c>
      <c r="C89" s="42" t="s">
        <v>181</v>
      </c>
      <c r="D89" s="43" t="s">
        <v>52</v>
      </c>
      <c r="E89" s="18">
        <v>13240</v>
      </c>
      <c r="F89" s="4"/>
      <c r="G89" s="3"/>
      <c r="H89" s="28" t="str">
        <f t="shared" si="1"/>
        <v/>
      </c>
    </row>
    <row r="90" spans="1:8" ht="38.25" customHeight="1" x14ac:dyDescent="0.2">
      <c r="A90" s="46">
        <v>32</v>
      </c>
      <c r="B90" s="80" t="s">
        <v>182</v>
      </c>
      <c r="C90" s="42" t="s">
        <v>183</v>
      </c>
      <c r="D90" s="43" t="s">
        <v>52</v>
      </c>
      <c r="E90" s="18">
        <v>6150</v>
      </c>
      <c r="F90" s="4"/>
      <c r="G90" s="3"/>
      <c r="H90" s="28" t="str">
        <f t="shared" si="1"/>
        <v/>
      </c>
    </row>
    <row r="91" spans="1:8" ht="38.25" customHeight="1" x14ac:dyDescent="0.2">
      <c r="A91" s="46">
        <v>33</v>
      </c>
      <c r="B91" s="80" t="s">
        <v>184</v>
      </c>
      <c r="C91" s="42" t="s">
        <v>185</v>
      </c>
      <c r="D91" s="43" t="s">
        <v>52</v>
      </c>
      <c r="E91" s="18">
        <v>3450</v>
      </c>
      <c r="F91" s="4"/>
      <c r="G91" s="3"/>
      <c r="H91" s="28" t="str">
        <f t="shared" si="1"/>
        <v/>
      </c>
    </row>
    <row r="92" spans="1:8" x14ac:dyDescent="0.2">
      <c r="A92" s="87"/>
      <c r="B92" s="78" t="s">
        <v>102</v>
      </c>
      <c r="C92" s="71"/>
      <c r="D92" s="72"/>
      <c r="E92" s="73"/>
      <c r="F92" s="74"/>
      <c r="G92" s="75"/>
      <c r="H92" s="76" t="str">
        <f t="shared" si="1"/>
        <v/>
      </c>
    </row>
    <row r="93" spans="1:8" ht="38.25" customHeight="1" x14ac:dyDescent="0.2">
      <c r="A93" s="46">
        <v>34</v>
      </c>
      <c r="B93" s="80" t="s">
        <v>186</v>
      </c>
      <c r="C93" s="42" t="s">
        <v>187</v>
      </c>
      <c r="D93" s="43" t="s">
        <v>52</v>
      </c>
      <c r="E93" s="18">
        <v>5460</v>
      </c>
      <c r="F93" s="4"/>
      <c r="G93" s="3"/>
      <c r="H93" s="28" t="str">
        <f t="shared" si="1"/>
        <v/>
      </c>
    </row>
    <row r="94" spans="1:8" ht="38.25" customHeight="1" x14ac:dyDescent="0.2">
      <c r="A94" s="56">
        <v>35</v>
      </c>
      <c r="B94" s="89" t="s">
        <v>188</v>
      </c>
      <c r="C94" s="57" t="s">
        <v>189</v>
      </c>
      <c r="D94" s="44" t="s">
        <v>52</v>
      </c>
      <c r="E94" s="18">
        <v>4820</v>
      </c>
      <c r="F94" s="4"/>
      <c r="G94" s="3"/>
      <c r="H94" s="28" t="str">
        <f t="shared" si="1"/>
        <v/>
      </c>
    </row>
    <row r="95" spans="1:8" ht="6" customHeight="1" x14ac:dyDescent="0.2">
      <c r="A95" s="87"/>
      <c r="B95" s="71"/>
      <c r="C95" s="71"/>
      <c r="D95" s="72"/>
      <c r="E95" s="73"/>
      <c r="F95" s="74"/>
      <c r="G95" s="75"/>
      <c r="H95" s="76" t="str">
        <f t="shared" si="1"/>
        <v/>
      </c>
    </row>
    <row r="96" spans="1:8" ht="38.25" customHeight="1" x14ac:dyDescent="0.2">
      <c r="A96" s="68">
        <v>36</v>
      </c>
      <c r="B96" s="81" t="s">
        <v>190</v>
      </c>
      <c r="C96" s="42" t="s">
        <v>191</v>
      </c>
      <c r="D96" s="77" t="s">
        <v>28</v>
      </c>
      <c r="E96" s="18">
        <v>1200</v>
      </c>
      <c r="F96" s="4"/>
      <c r="G96" s="3"/>
      <c r="H96" s="28" t="str">
        <f t="shared" si="1"/>
        <v/>
      </c>
    </row>
    <row r="97" spans="1:8" ht="38.25" customHeight="1" x14ac:dyDescent="0.2">
      <c r="A97" s="68">
        <v>37</v>
      </c>
      <c r="B97" s="42" t="s">
        <v>192</v>
      </c>
      <c r="C97" s="42" t="s">
        <v>193</v>
      </c>
      <c r="D97" s="44" t="s">
        <v>52</v>
      </c>
      <c r="E97" s="18">
        <v>12320</v>
      </c>
      <c r="F97" s="4"/>
      <c r="G97" s="3"/>
      <c r="H97" s="28" t="str">
        <f t="shared" si="1"/>
        <v/>
      </c>
    </row>
    <row r="98" spans="1:8" ht="38.25" customHeight="1" x14ac:dyDescent="0.2">
      <c r="A98" s="68">
        <v>38</v>
      </c>
      <c r="B98" s="42" t="s">
        <v>194</v>
      </c>
      <c r="C98" s="42" t="s">
        <v>195</v>
      </c>
      <c r="D98" s="77" t="s">
        <v>28</v>
      </c>
      <c r="E98" s="18">
        <v>170</v>
      </c>
      <c r="F98" s="4"/>
      <c r="G98" s="3"/>
      <c r="H98" s="28" t="str">
        <f t="shared" si="1"/>
        <v/>
      </c>
    </row>
    <row r="99" spans="1:8" x14ac:dyDescent="0.2">
      <c r="A99" s="84"/>
      <c r="B99" s="78" t="s">
        <v>348</v>
      </c>
      <c r="C99" s="71"/>
      <c r="D99" s="72"/>
      <c r="E99" s="73"/>
      <c r="F99" s="74"/>
      <c r="G99" s="75"/>
      <c r="H99" s="76" t="str">
        <f t="shared" si="1"/>
        <v/>
      </c>
    </row>
    <row r="100" spans="1:8" ht="38.25" customHeight="1" x14ac:dyDescent="0.2">
      <c r="A100" s="68">
        <v>39</v>
      </c>
      <c r="B100" s="42" t="s">
        <v>196</v>
      </c>
      <c r="C100" s="42" t="s">
        <v>197</v>
      </c>
      <c r="D100" s="77" t="s">
        <v>28</v>
      </c>
      <c r="E100" s="18">
        <v>1040</v>
      </c>
      <c r="F100" s="4"/>
      <c r="G100" s="3"/>
      <c r="H100" s="28" t="str">
        <f t="shared" si="1"/>
        <v/>
      </c>
    </row>
    <row r="101" spans="1:8" ht="38.25" customHeight="1" x14ac:dyDescent="0.2">
      <c r="A101" s="56">
        <v>40</v>
      </c>
      <c r="B101" s="42" t="s">
        <v>198</v>
      </c>
      <c r="C101" s="42" t="s">
        <v>199</v>
      </c>
      <c r="D101" s="77" t="s">
        <v>28</v>
      </c>
      <c r="E101" s="18">
        <v>8900</v>
      </c>
      <c r="F101" s="4"/>
      <c r="G101" s="3"/>
      <c r="H101" s="28" t="str">
        <f t="shared" si="1"/>
        <v/>
      </c>
    </row>
    <row r="102" spans="1:8" ht="38.25" customHeight="1" x14ac:dyDescent="0.2">
      <c r="A102" s="68">
        <v>41</v>
      </c>
      <c r="B102" s="42" t="s">
        <v>200</v>
      </c>
      <c r="C102" s="42" t="s">
        <v>201</v>
      </c>
      <c r="D102" s="77" t="s">
        <v>28</v>
      </c>
      <c r="E102" s="18">
        <v>1090</v>
      </c>
      <c r="F102" s="4"/>
      <c r="G102" s="3"/>
      <c r="H102" s="28" t="str">
        <f t="shared" si="1"/>
        <v/>
      </c>
    </row>
    <row r="103" spans="1:8" ht="38.25" customHeight="1" x14ac:dyDescent="0.2">
      <c r="A103" s="56">
        <v>42</v>
      </c>
      <c r="B103" s="42" t="s">
        <v>202</v>
      </c>
      <c r="C103" s="42" t="s">
        <v>203</v>
      </c>
      <c r="D103" s="77" t="s">
        <v>28</v>
      </c>
      <c r="E103" s="18">
        <v>1120</v>
      </c>
      <c r="F103" s="4"/>
      <c r="G103" s="3"/>
      <c r="H103" s="28" t="str">
        <f t="shared" si="1"/>
        <v/>
      </c>
    </row>
    <row r="104" spans="1:8" ht="38.25" customHeight="1" x14ac:dyDescent="0.2">
      <c r="A104" s="68">
        <v>43</v>
      </c>
      <c r="B104" s="42" t="s">
        <v>204</v>
      </c>
      <c r="C104" s="42" t="s">
        <v>205</v>
      </c>
      <c r="D104" s="77" t="s">
        <v>28</v>
      </c>
      <c r="E104" s="18">
        <v>1120</v>
      </c>
      <c r="F104" s="4"/>
      <c r="G104" s="3"/>
      <c r="H104" s="28" t="str">
        <f t="shared" si="1"/>
        <v/>
      </c>
    </row>
    <row r="105" spans="1:8" ht="38.25" customHeight="1" x14ac:dyDescent="0.2">
      <c r="A105" s="56">
        <v>44</v>
      </c>
      <c r="B105" s="42" t="s">
        <v>206</v>
      </c>
      <c r="C105" s="42" t="s">
        <v>207</v>
      </c>
      <c r="D105" s="44" t="s">
        <v>52</v>
      </c>
      <c r="E105" s="18">
        <v>1300</v>
      </c>
      <c r="F105" s="4"/>
      <c r="G105" s="3"/>
      <c r="H105" s="28" t="str">
        <f t="shared" si="1"/>
        <v/>
      </c>
    </row>
    <row r="106" spans="1:8" ht="38.25" customHeight="1" x14ac:dyDescent="0.2">
      <c r="A106" s="68">
        <v>45</v>
      </c>
      <c r="B106" s="42" t="s">
        <v>208</v>
      </c>
      <c r="C106" s="42" t="s">
        <v>209</v>
      </c>
      <c r="D106" s="77" t="s">
        <v>28</v>
      </c>
      <c r="E106" s="18">
        <v>1435</v>
      </c>
      <c r="F106" s="4"/>
      <c r="G106" s="3"/>
      <c r="H106" s="28" t="str">
        <f t="shared" si="1"/>
        <v/>
      </c>
    </row>
    <row r="107" spans="1:8" ht="38.25" customHeight="1" x14ac:dyDescent="0.2">
      <c r="A107" s="56">
        <v>46</v>
      </c>
      <c r="B107" s="42" t="s">
        <v>210</v>
      </c>
      <c r="C107" s="42" t="s">
        <v>211</v>
      </c>
      <c r="D107" s="77" t="s">
        <v>28</v>
      </c>
      <c r="E107" s="18">
        <v>1890</v>
      </c>
      <c r="F107" s="4"/>
      <c r="G107" s="3"/>
      <c r="H107" s="28" t="str">
        <f t="shared" si="1"/>
        <v/>
      </c>
    </row>
    <row r="108" spans="1:8" x14ac:dyDescent="0.2">
      <c r="A108" s="84"/>
      <c r="B108" s="78" t="s">
        <v>212</v>
      </c>
      <c r="C108" s="71"/>
      <c r="D108" s="72"/>
      <c r="E108" s="73"/>
      <c r="F108" s="74"/>
      <c r="G108" s="75"/>
      <c r="H108" s="76" t="str">
        <f t="shared" si="1"/>
        <v/>
      </c>
    </row>
    <row r="109" spans="1:8" ht="38.25" customHeight="1" x14ac:dyDescent="0.2">
      <c r="A109" s="56">
        <v>47</v>
      </c>
      <c r="B109" s="88" t="s">
        <v>213</v>
      </c>
      <c r="C109" s="57" t="s">
        <v>214</v>
      </c>
      <c r="D109" s="77" t="s">
        <v>28</v>
      </c>
      <c r="E109" s="18">
        <v>500</v>
      </c>
      <c r="F109" s="4"/>
      <c r="G109" s="3"/>
      <c r="H109" s="28" t="str">
        <f t="shared" si="1"/>
        <v/>
      </c>
    </row>
    <row r="110" spans="1:8" ht="38.25" customHeight="1" x14ac:dyDescent="0.2">
      <c r="A110" s="46">
        <v>48</v>
      </c>
      <c r="B110" s="42" t="s">
        <v>215</v>
      </c>
      <c r="C110" s="42" t="s">
        <v>216</v>
      </c>
      <c r="D110" s="43" t="s">
        <v>52</v>
      </c>
      <c r="E110" s="18">
        <v>28700</v>
      </c>
      <c r="F110" s="4"/>
      <c r="G110" s="3"/>
      <c r="H110" s="28" t="str">
        <f t="shared" si="1"/>
        <v/>
      </c>
    </row>
    <row r="111" spans="1:8" ht="38.25" customHeight="1" x14ac:dyDescent="0.2">
      <c r="A111" s="56">
        <v>49</v>
      </c>
      <c r="B111" s="42" t="s">
        <v>217</v>
      </c>
      <c r="C111" s="42" t="s">
        <v>218</v>
      </c>
      <c r="D111" s="43" t="s">
        <v>52</v>
      </c>
      <c r="E111" s="18">
        <v>7450</v>
      </c>
      <c r="F111" s="4"/>
      <c r="G111" s="3"/>
      <c r="H111" s="28" t="str">
        <f t="shared" si="1"/>
        <v/>
      </c>
    </row>
    <row r="112" spans="1:8" ht="38.25" customHeight="1" x14ac:dyDescent="0.2">
      <c r="A112" s="46">
        <v>50</v>
      </c>
      <c r="B112" s="42" t="s">
        <v>219</v>
      </c>
      <c r="C112" s="42" t="s">
        <v>220</v>
      </c>
      <c r="D112" s="44" t="s">
        <v>52</v>
      </c>
      <c r="E112" s="18">
        <v>7000</v>
      </c>
      <c r="F112" s="4"/>
      <c r="G112" s="3"/>
      <c r="H112" s="28" t="str">
        <f t="shared" si="1"/>
        <v/>
      </c>
    </row>
    <row r="113" spans="1:8" ht="38.25" customHeight="1" x14ac:dyDescent="0.2">
      <c r="A113" s="56">
        <v>51</v>
      </c>
      <c r="B113" s="42" t="s">
        <v>221</v>
      </c>
      <c r="C113" s="42" t="s">
        <v>222</v>
      </c>
      <c r="D113" s="77" t="s">
        <v>28</v>
      </c>
      <c r="E113" s="18">
        <v>10560</v>
      </c>
      <c r="F113" s="4"/>
      <c r="G113" s="3"/>
      <c r="H113" s="28" t="str">
        <f t="shared" si="1"/>
        <v/>
      </c>
    </row>
    <row r="114" spans="1:8" ht="38.25" customHeight="1" x14ac:dyDescent="0.2">
      <c r="A114" s="46">
        <v>52</v>
      </c>
      <c r="B114" s="42" t="s">
        <v>223</v>
      </c>
      <c r="C114" s="42" t="s">
        <v>224</v>
      </c>
      <c r="D114" s="77" t="s">
        <v>28</v>
      </c>
      <c r="E114" s="18">
        <v>1407</v>
      </c>
      <c r="F114" s="4"/>
      <c r="G114" s="3"/>
      <c r="H114" s="28" t="str">
        <f t="shared" si="1"/>
        <v/>
      </c>
    </row>
    <row r="115" spans="1:8" ht="38.25" customHeight="1" x14ac:dyDescent="0.2">
      <c r="A115" s="56">
        <v>53</v>
      </c>
      <c r="B115" s="42" t="s">
        <v>225</v>
      </c>
      <c r="C115" s="42" t="s">
        <v>226</v>
      </c>
      <c r="D115" s="77" t="s">
        <v>28</v>
      </c>
      <c r="E115" s="18">
        <v>1900</v>
      </c>
      <c r="F115" s="4"/>
      <c r="G115" s="3"/>
      <c r="H115" s="28" t="str">
        <f t="shared" si="1"/>
        <v/>
      </c>
    </row>
    <row r="116" spans="1:8" ht="38.25" customHeight="1" x14ac:dyDescent="0.2">
      <c r="A116" s="46">
        <v>54</v>
      </c>
      <c r="B116" s="42" t="s">
        <v>227</v>
      </c>
      <c r="C116" s="42" t="s">
        <v>228</v>
      </c>
      <c r="D116" s="77" t="s">
        <v>28</v>
      </c>
      <c r="E116" s="18">
        <v>7450</v>
      </c>
      <c r="F116" s="4"/>
      <c r="G116" s="3"/>
      <c r="H116" s="28" t="str">
        <f t="shared" si="1"/>
        <v/>
      </c>
    </row>
    <row r="117" spans="1:8" ht="6" customHeight="1" x14ac:dyDescent="0.2">
      <c r="A117" s="84"/>
      <c r="B117" s="71"/>
      <c r="C117" s="71"/>
      <c r="D117" s="72"/>
      <c r="E117" s="73"/>
      <c r="F117" s="74"/>
      <c r="G117" s="75"/>
      <c r="H117" s="76" t="str">
        <f t="shared" si="1"/>
        <v/>
      </c>
    </row>
    <row r="118" spans="1:8" ht="38.25" customHeight="1" x14ac:dyDescent="0.2">
      <c r="A118" s="56">
        <v>55</v>
      </c>
      <c r="B118" s="88" t="s">
        <v>229</v>
      </c>
      <c r="C118" s="57" t="s">
        <v>230</v>
      </c>
      <c r="D118" s="44" t="s">
        <v>52</v>
      </c>
      <c r="E118" s="18">
        <v>22900</v>
      </c>
      <c r="F118" s="4"/>
      <c r="G118" s="3"/>
      <c r="H118" s="28" t="str">
        <f t="shared" si="1"/>
        <v/>
      </c>
    </row>
    <row r="119" spans="1:8" x14ac:dyDescent="0.2">
      <c r="A119" s="87"/>
      <c r="B119" s="78" t="s">
        <v>231</v>
      </c>
      <c r="C119" s="71"/>
      <c r="D119" s="72"/>
      <c r="E119" s="73"/>
      <c r="F119" s="74"/>
      <c r="G119" s="75"/>
      <c r="H119" s="76" t="str">
        <f t="shared" si="1"/>
        <v/>
      </c>
    </row>
    <row r="120" spans="1:8" ht="38.25" customHeight="1" x14ac:dyDescent="0.2">
      <c r="A120" s="68">
        <v>56</v>
      </c>
      <c r="B120" s="42" t="s">
        <v>232</v>
      </c>
      <c r="C120" s="42" t="s">
        <v>233</v>
      </c>
      <c r="D120" s="77" t="s">
        <v>28</v>
      </c>
      <c r="E120" s="18">
        <v>1000</v>
      </c>
      <c r="F120" s="4"/>
      <c r="G120" s="3"/>
      <c r="H120" s="28" t="str">
        <f t="shared" si="1"/>
        <v/>
      </c>
    </row>
    <row r="121" spans="1:8" ht="38.25" customHeight="1" x14ac:dyDescent="0.2">
      <c r="A121" s="68">
        <v>57</v>
      </c>
      <c r="B121" s="42" t="s">
        <v>234</v>
      </c>
      <c r="C121" s="42" t="s">
        <v>235</v>
      </c>
      <c r="D121" s="77" t="s">
        <v>28</v>
      </c>
      <c r="E121" s="18">
        <v>1600</v>
      </c>
      <c r="F121" s="4"/>
      <c r="G121" s="3"/>
      <c r="H121" s="28" t="str">
        <f t="shared" si="1"/>
        <v/>
      </c>
    </row>
    <row r="122" spans="1:8" ht="38.25" customHeight="1" x14ac:dyDescent="0.2">
      <c r="A122" s="68">
        <v>58</v>
      </c>
      <c r="B122" s="42" t="s">
        <v>236</v>
      </c>
      <c r="C122" s="42" t="s">
        <v>237</v>
      </c>
      <c r="D122" s="77" t="s">
        <v>28</v>
      </c>
      <c r="E122" s="18">
        <v>230</v>
      </c>
      <c r="F122" s="4"/>
      <c r="G122" s="3"/>
      <c r="H122" s="28" t="str">
        <f t="shared" si="1"/>
        <v/>
      </c>
    </row>
    <row r="123" spans="1:8" ht="38.25" customHeight="1" x14ac:dyDescent="0.2">
      <c r="A123" s="68">
        <v>59</v>
      </c>
      <c r="B123" s="42" t="s">
        <v>238</v>
      </c>
      <c r="C123" s="42" t="s">
        <v>239</v>
      </c>
      <c r="D123" s="77" t="s">
        <v>28</v>
      </c>
      <c r="E123" s="18">
        <v>1100</v>
      </c>
      <c r="F123" s="4"/>
      <c r="G123" s="3"/>
      <c r="H123" s="28" t="str">
        <f t="shared" si="1"/>
        <v/>
      </c>
    </row>
    <row r="124" spans="1:8" ht="38.25" customHeight="1" x14ac:dyDescent="0.2">
      <c r="A124" s="68">
        <v>60</v>
      </c>
      <c r="B124" s="42" t="s">
        <v>240</v>
      </c>
      <c r="C124" s="42" t="s">
        <v>241</v>
      </c>
      <c r="D124" s="77" t="s">
        <v>28</v>
      </c>
      <c r="E124" s="18">
        <v>240</v>
      </c>
      <c r="F124" s="4"/>
      <c r="G124" s="3"/>
      <c r="H124" s="28" t="str">
        <f t="shared" si="1"/>
        <v/>
      </c>
    </row>
    <row r="125" spans="1:8" ht="38.25" customHeight="1" x14ac:dyDescent="0.2">
      <c r="A125" s="68">
        <v>61</v>
      </c>
      <c r="B125" s="42" t="s">
        <v>242</v>
      </c>
      <c r="C125" s="42" t="s">
        <v>243</v>
      </c>
      <c r="D125" s="77" t="s">
        <v>28</v>
      </c>
      <c r="E125" s="18">
        <v>1570</v>
      </c>
      <c r="F125" s="4"/>
      <c r="G125" s="3"/>
      <c r="H125" s="28" t="str">
        <f t="shared" si="1"/>
        <v/>
      </c>
    </row>
    <row r="126" spans="1:8" ht="38.25" customHeight="1" x14ac:dyDescent="0.2">
      <c r="A126" s="68">
        <v>62</v>
      </c>
      <c r="B126" s="42" t="s">
        <v>244</v>
      </c>
      <c r="C126" s="42" t="s">
        <v>245</v>
      </c>
      <c r="D126" s="77" t="s">
        <v>28</v>
      </c>
      <c r="E126" s="18">
        <v>400</v>
      </c>
      <c r="F126" s="4"/>
      <c r="G126" s="3"/>
      <c r="H126" s="28" t="str">
        <f t="shared" si="1"/>
        <v/>
      </c>
    </row>
    <row r="127" spans="1:8" ht="6" customHeight="1" x14ac:dyDescent="0.2">
      <c r="A127" s="84"/>
      <c r="B127" s="71"/>
      <c r="C127" s="71"/>
      <c r="D127" s="72"/>
      <c r="E127" s="73"/>
      <c r="F127" s="74"/>
      <c r="G127" s="75"/>
      <c r="H127" s="76" t="str">
        <f t="shared" si="1"/>
        <v/>
      </c>
    </row>
    <row r="128" spans="1:8" ht="38.25" customHeight="1" x14ac:dyDescent="0.2">
      <c r="A128" s="46">
        <v>63</v>
      </c>
      <c r="B128" s="42" t="s">
        <v>246</v>
      </c>
      <c r="C128" s="42" t="s">
        <v>247</v>
      </c>
      <c r="D128" s="43" t="s">
        <v>52</v>
      </c>
      <c r="E128" s="18">
        <v>42800</v>
      </c>
      <c r="F128" s="4"/>
      <c r="G128" s="3"/>
      <c r="H128" s="28" t="str">
        <f t="shared" si="1"/>
        <v/>
      </c>
    </row>
    <row r="129" spans="1:8" ht="38.25" customHeight="1" x14ac:dyDescent="0.2">
      <c r="A129" s="56">
        <v>64</v>
      </c>
      <c r="B129" s="42" t="s">
        <v>248</v>
      </c>
      <c r="C129" s="42" t="s">
        <v>249</v>
      </c>
      <c r="D129" s="44" t="s">
        <v>52</v>
      </c>
      <c r="E129" s="18">
        <v>400</v>
      </c>
      <c r="F129" s="4"/>
      <c r="G129" s="3"/>
      <c r="H129" s="28" t="str">
        <f t="shared" si="1"/>
        <v/>
      </c>
    </row>
    <row r="130" spans="1:8" ht="38.25" customHeight="1" x14ac:dyDescent="0.2">
      <c r="A130" s="46">
        <v>65</v>
      </c>
      <c r="B130" s="42" t="s">
        <v>250</v>
      </c>
      <c r="C130" s="42" t="s">
        <v>251</v>
      </c>
      <c r="D130" s="43" t="s">
        <v>52</v>
      </c>
      <c r="E130" s="18">
        <v>13690</v>
      </c>
      <c r="F130" s="4"/>
      <c r="G130" s="3"/>
      <c r="H130" s="28" t="str">
        <f t="shared" si="1"/>
        <v/>
      </c>
    </row>
    <row r="131" spans="1:8" ht="38.25" customHeight="1" x14ac:dyDescent="0.2">
      <c r="A131" s="56">
        <v>66</v>
      </c>
      <c r="B131" s="42" t="s">
        <v>358</v>
      </c>
      <c r="C131" s="42" t="s">
        <v>359</v>
      </c>
      <c r="D131" s="77" t="s">
        <v>28</v>
      </c>
      <c r="E131" s="18">
        <v>200</v>
      </c>
      <c r="F131" s="4"/>
      <c r="G131" s="3"/>
      <c r="H131" s="28" t="str">
        <f t="shared" si="1"/>
        <v/>
      </c>
    </row>
    <row r="132" spans="1:8" ht="38.25" customHeight="1" x14ac:dyDescent="0.2">
      <c r="A132" s="46">
        <v>67</v>
      </c>
      <c r="B132" s="42" t="s">
        <v>252</v>
      </c>
      <c r="C132" s="42" t="s">
        <v>253</v>
      </c>
      <c r="D132" s="44" t="s">
        <v>52</v>
      </c>
      <c r="E132" s="18">
        <v>1000</v>
      </c>
      <c r="F132" s="4"/>
      <c r="G132" s="3"/>
      <c r="H132" s="28" t="str">
        <f t="shared" si="1"/>
        <v/>
      </c>
    </row>
    <row r="133" spans="1:8" ht="38.25" customHeight="1" x14ac:dyDescent="0.2">
      <c r="A133" s="56">
        <v>68</v>
      </c>
      <c r="B133" s="42" t="s">
        <v>254</v>
      </c>
      <c r="C133" s="42" t="s">
        <v>255</v>
      </c>
      <c r="D133" s="44" t="s">
        <v>52</v>
      </c>
      <c r="E133" s="18">
        <v>1300</v>
      </c>
      <c r="F133" s="4"/>
      <c r="G133" s="3"/>
      <c r="H133" s="28" t="str">
        <f t="shared" si="1"/>
        <v/>
      </c>
    </row>
    <row r="134" spans="1:8" ht="38.25" customHeight="1" x14ac:dyDescent="0.2">
      <c r="A134" s="46">
        <v>69</v>
      </c>
      <c r="B134" s="81" t="s">
        <v>256</v>
      </c>
      <c r="C134" s="57" t="s">
        <v>257</v>
      </c>
      <c r="D134" s="44" t="s">
        <v>52</v>
      </c>
      <c r="E134" s="18">
        <v>3100</v>
      </c>
      <c r="F134" s="4"/>
      <c r="G134" s="3"/>
      <c r="H134" s="28" t="str">
        <f t="shared" si="1"/>
        <v/>
      </c>
    </row>
    <row r="135" spans="1:8" ht="38.25" customHeight="1" x14ac:dyDescent="0.2">
      <c r="A135" s="56">
        <v>70</v>
      </c>
      <c r="B135" s="88" t="s">
        <v>258</v>
      </c>
      <c r="C135" s="57" t="s">
        <v>259</v>
      </c>
      <c r="D135" s="44" t="s">
        <v>52</v>
      </c>
      <c r="E135" s="18">
        <v>3100</v>
      </c>
      <c r="F135" s="4"/>
      <c r="G135" s="3"/>
      <c r="H135" s="28" t="str">
        <f t="shared" si="1"/>
        <v/>
      </c>
    </row>
    <row r="136" spans="1:8" ht="38.25" customHeight="1" x14ac:dyDescent="0.2">
      <c r="A136" s="46">
        <v>71</v>
      </c>
      <c r="B136" s="42" t="s">
        <v>260</v>
      </c>
      <c r="C136" s="42" t="s">
        <v>261</v>
      </c>
      <c r="D136" s="44" t="s">
        <v>52</v>
      </c>
      <c r="E136" s="18">
        <v>2900</v>
      </c>
      <c r="F136" s="4"/>
      <c r="G136" s="3"/>
      <c r="H136" s="28" t="str">
        <f t="shared" si="1"/>
        <v/>
      </c>
    </row>
    <row r="137" spans="1:8" ht="12.75" customHeight="1" x14ac:dyDescent="0.2">
      <c r="A137" s="100"/>
      <c r="B137" s="101" t="s">
        <v>364</v>
      </c>
      <c r="C137" s="100"/>
      <c r="D137" s="102"/>
      <c r="E137" s="73"/>
      <c r="F137" s="74"/>
      <c r="G137" s="75"/>
      <c r="H137" s="76" t="str">
        <f t="shared" si="1"/>
        <v/>
      </c>
    </row>
    <row r="138" spans="1:8" ht="38.25" customHeight="1" x14ac:dyDescent="0.2">
      <c r="A138" s="68">
        <v>72</v>
      </c>
      <c r="B138" s="42" t="s">
        <v>365</v>
      </c>
      <c r="C138" s="42" t="s">
        <v>366</v>
      </c>
      <c r="D138" s="77" t="s">
        <v>28</v>
      </c>
      <c r="E138" s="18">
        <v>50</v>
      </c>
      <c r="F138" s="4"/>
      <c r="G138" s="3"/>
      <c r="H138" s="28" t="str">
        <f t="shared" si="1"/>
        <v/>
      </c>
    </row>
    <row r="139" spans="1:8" ht="38.25" customHeight="1" x14ac:dyDescent="0.2">
      <c r="A139" s="68">
        <v>73</v>
      </c>
      <c r="B139" s="42" t="s">
        <v>367</v>
      </c>
      <c r="C139" s="42" t="s">
        <v>368</v>
      </c>
      <c r="D139" s="77" t="s">
        <v>28</v>
      </c>
      <c r="E139" s="18">
        <v>150</v>
      </c>
      <c r="F139" s="4"/>
      <c r="G139" s="3"/>
      <c r="H139" s="28" t="str">
        <f t="shared" si="1"/>
        <v/>
      </c>
    </row>
    <row r="140" spans="1:8" ht="38.25" customHeight="1" x14ac:dyDescent="0.2">
      <c r="A140" s="68">
        <v>74</v>
      </c>
      <c r="B140" s="42" t="s">
        <v>369</v>
      </c>
      <c r="C140" s="42" t="s">
        <v>370</v>
      </c>
      <c r="D140" s="77" t="s">
        <v>28</v>
      </c>
      <c r="E140" s="18">
        <v>25</v>
      </c>
      <c r="F140" s="4"/>
      <c r="G140" s="3"/>
      <c r="H140" s="28" t="str">
        <f t="shared" si="1"/>
        <v/>
      </c>
    </row>
    <row r="141" spans="1:8" ht="6" customHeight="1" x14ac:dyDescent="0.2">
      <c r="A141" s="100"/>
      <c r="B141" s="100"/>
      <c r="C141" s="100"/>
      <c r="D141" s="102"/>
      <c r="E141" s="73"/>
      <c r="F141" s="74"/>
      <c r="G141" s="75"/>
      <c r="H141" s="76" t="str">
        <f t="shared" si="1"/>
        <v/>
      </c>
    </row>
    <row r="142" spans="1:8" ht="38.25" customHeight="1" x14ac:dyDescent="0.2">
      <c r="A142" s="46">
        <v>75</v>
      </c>
      <c r="B142" s="42" t="s">
        <v>262</v>
      </c>
      <c r="C142" s="42" t="s">
        <v>263</v>
      </c>
      <c r="D142" s="43" t="s">
        <v>52</v>
      </c>
      <c r="E142" s="18">
        <v>850</v>
      </c>
      <c r="F142" s="4"/>
      <c r="G142" s="3"/>
      <c r="H142" s="28" t="str">
        <f t="shared" si="1"/>
        <v/>
      </c>
    </row>
    <row r="143" spans="1:8" ht="38.25" customHeight="1" x14ac:dyDescent="0.2">
      <c r="A143" s="46">
        <v>76</v>
      </c>
      <c r="B143" s="42" t="s">
        <v>264</v>
      </c>
      <c r="C143" s="42" t="s">
        <v>265</v>
      </c>
      <c r="D143" s="44" t="s">
        <v>52</v>
      </c>
      <c r="E143" s="18">
        <v>6000</v>
      </c>
      <c r="F143" s="4"/>
      <c r="G143" s="3"/>
      <c r="H143" s="28" t="str">
        <f t="shared" si="1"/>
        <v/>
      </c>
    </row>
    <row r="144" spans="1:8" ht="38.25" customHeight="1" x14ac:dyDescent="0.2">
      <c r="A144" s="56">
        <v>77</v>
      </c>
      <c r="B144" s="88" t="s">
        <v>266</v>
      </c>
      <c r="C144" s="57" t="s">
        <v>267</v>
      </c>
      <c r="D144" s="44" t="s">
        <v>52</v>
      </c>
      <c r="E144" s="18">
        <v>9150</v>
      </c>
      <c r="F144" s="4"/>
      <c r="G144" s="3"/>
      <c r="H144" s="28" t="str">
        <f t="shared" si="1"/>
        <v/>
      </c>
    </row>
    <row r="145" spans="1:8" ht="38.25" customHeight="1" x14ac:dyDescent="0.2">
      <c r="A145" s="46">
        <v>78</v>
      </c>
      <c r="B145" s="42" t="s">
        <v>266</v>
      </c>
      <c r="C145" s="42" t="s">
        <v>268</v>
      </c>
      <c r="D145" s="43" t="s">
        <v>52</v>
      </c>
      <c r="E145" s="18">
        <v>9150</v>
      </c>
      <c r="F145" s="4"/>
      <c r="G145" s="3"/>
      <c r="H145" s="28" t="str">
        <f t="shared" si="1"/>
        <v/>
      </c>
    </row>
    <row r="146" spans="1:8" ht="25.5" customHeight="1" x14ac:dyDescent="0.2">
      <c r="A146" s="52" t="s">
        <v>20</v>
      </c>
      <c r="B146" s="22" t="s">
        <v>33</v>
      </c>
      <c r="C146" s="22"/>
      <c r="D146" s="53"/>
      <c r="E146" s="16"/>
      <c r="F146" s="65"/>
      <c r="G146" s="65"/>
      <c r="H146" s="24" t="str">
        <f>IF(SUM(H148:H223)=0,"",SUM(H148:H223))</f>
        <v/>
      </c>
    </row>
    <row r="147" spans="1:8" ht="25.5" customHeight="1" x14ac:dyDescent="0.2">
      <c r="A147" s="45"/>
      <c r="B147" s="54" t="s">
        <v>34</v>
      </c>
      <c r="C147" s="38" t="s">
        <v>269</v>
      </c>
      <c r="D147" s="51"/>
      <c r="E147" s="58"/>
      <c r="F147" s="66"/>
      <c r="G147" s="66"/>
      <c r="H147" s="60"/>
    </row>
    <row r="148" spans="1:8" ht="38.25" customHeight="1" x14ac:dyDescent="0.2">
      <c r="A148" s="55">
        <v>1</v>
      </c>
      <c r="B148" s="42" t="s">
        <v>36</v>
      </c>
      <c r="C148" s="42" t="s">
        <v>37</v>
      </c>
      <c r="D148" s="77" t="s">
        <v>28</v>
      </c>
      <c r="E148" s="18">
        <v>1770</v>
      </c>
      <c r="F148" s="4"/>
      <c r="G148" s="3"/>
      <c r="H148" s="28" t="str">
        <f t="shared" si="1"/>
        <v/>
      </c>
    </row>
    <row r="149" spans="1:8" ht="38.25" customHeight="1" x14ac:dyDescent="0.2">
      <c r="A149" s="55">
        <v>2</v>
      </c>
      <c r="B149" s="42" t="s">
        <v>38</v>
      </c>
      <c r="C149" s="42" t="s">
        <v>39</v>
      </c>
      <c r="D149" s="77" t="s">
        <v>28</v>
      </c>
      <c r="E149" s="18">
        <v>750</v>
      </c>
      <c r="F149" s="4"/>
      <c r="G149" s="3"/>
      <c r="H149" s="28" t="str">
        <f t="shared" si="1"/>
        <v/>
      </c>
    </row>
    <row r="150" spans="1:8" ht="38.25" customHeight="1" x14ac:dyDescent="0.2">
      <c r="A150" s="55">
        <v>3</v>
      </c>
      <c r="B150" s="42" t="s">
        <v>40</v>
      </c>
      <c r="C150" s="42" t="s">
        <v>41</v>
      </c>
      <c r="D150" s="77" t="s">
        <v>28</v>
      </c>
      <c r="E150" s="18">
        <v>670</v>
      </c>
      <c r="F150" s="4"/>
      <c r="G150" s="3"/>
      <c r="H150" s="28" t="str">
        <f t="shared" ref="H150:H213" si="2">IF(G150="","",E150*G150)</f>
        <v/>
      </c>
    </row>
    <row r="151" spans="1:8" ht="38.25" customHeight="1" x14ac:dyDescent="0.2">
      <c r="A151" s="55">
        <v>4</v>
      </c>
      <c r="B151" s="42" t="s">
        <v>42</v>
      </c>
      <c r="C151" s="42" t="s">
        <v>43</v>
      </c>
      <c r="D151" s="77" t="s">
        <v>28</v>
      </c>
      <c r="E151" s="18">
        <v>1030</v>
      </c>
      <c r="F151" s="4"/>
      <c r="G151" s="3"/>
      <c r="H151" s="28" t="str">
        <f t="shared" si="2"/>
        <v/>
      </c>
    </row>
    <row r="152" spans="1:8" ht="38.25" customHeight="1" x14ac:dyDescent="0.2">
      <c r="A152" s="55">
        <v>5</v>
      </c>
      <c r="B152" s="42" t="s">
        <v>44</v>
      </c>
      <c r="C152" s="42" t="s">
        <v>43</v>
      </c>
      <c r="D152" s="77" t="s">
        <v>28</v>
      </c>
      <c r="E152" s="18">
        <v>770</v>
      </c>
      <c r="F152" s="4"/>
      <c r="G152" s="3"/>
      <c r="H152" s="28" t="str">
        <f t="shared" si="2"/>
        <v/>
      </c>
    </row>
    <row r="153" spans="1:8" ht="38.25" customHeight="1" x14ac:dyDescent="0.2">
      <c r="A153" s="55">
        <v>6</v>
      </c>
      <c r="B153" s="42" t="s">
        <v>45</v>
      </c>
      <c r="C153" s="42" t="s">
        <v>43</v>
      </c>
      <c r="D153" s="77" t="s">
        <v>28</v>
      </c>
      <c r="E153" s="18">
        <v>540</v>
      </c>
      <c r="F153" s="4"/>
      <c r="G153" s="3"/>
      <c r="H153" s="28" t="str">
        <f t="shared" si="2"/>
        <v/>
      </c>
    </row>
    <row r="154" spans="1:8" ht="38.25" customHeight="1" x14ac:dyDescent="0.2">
      <c r="A154" s="55">
        <v>7</v>
      </c>
      <c r="B154" s="42" t="s">
        <v>46</v>
      </c>
      <c r="C154" s="42" t="s">
        <v>47</v>
      </c>
      <c r="D154" s="77" t="s">
        <v>28</v>
      </c>
      <c r="E154" s="18">
        <v>390</v>
      </c>
      <c r="F154" s="4"/>
      <c r="G154" s="3"/>
      <c r="H154" s="28" t="str">
        <f t="shared" si="2"/>
        <v/>
      </c>
    </row>
    <row r="155" spans="1:8" ht="38.25" customHeight="1" x14ac:dyDescent="0.2">
      <c r="A155" s="55">
        <v>8</v>
      </c>
      <c r="B155" s="42" t="s">
        <v>48</v>
      </c>
      <c r="C155" s="42" t="s">
        <v>49</v>
      </c>
      <c r="D155" s="77" t="s">
        <v>28</v>
      </c>
      <c r="E155" s="18">
        <v>760</v>
      </c>
      <c r="F155" s="4"/>
      <c r="G155" s="3"/>
      <c r="H155" s="28" t="str">
        <f t="shared" si="2"/>
        <v/>
      </c>
    </row>
    <row r="156" spans="1:8" ht="25.5" customHeight="1" x14ac:dyDescent="0.2">
      <c r="A156" s="90"/>
      <c r="B156" s="38" t="s">
        <v>35</v>
      </c>
      <c r="C156" s="38" t="s">
        <v>269</v>
      </c>
      <c r="D156" s="91"/>
      <c r="E156" s="58"/>
      <c r="F156" s="59"/>
      <c r="G156" s="69"/>
      <c r="H156" s="60" t="str">
        <f t="shared" si="2"/>
        <v/>
      </c>
    </row>
    <row r="157" spans="1:8" ht="38.25" customHeight="1" x14ac:dyDescent="0.2">
      <c r="A157" s="56">
        <v>9</v>
      </c>
      <c r="B157" s="88" t="s">
        <v>270</v>
      </c>
      <c r="C157" s="57"/>
      <c r="D157" s="77" t="s">
        <v>28</v>
      </c>
      <c r="E157" s="18">
        <v>820</v>
      </c>
      <c r="F157" s="4"/>
      <c r="G157" s="3"/>
      <c r="H157" s="28" t="str">
        <f t="shared" si="2"/>
        <v/>
      </c>
    </row>
    <row r="158" spans="1:8" ht="38.25" customHeight="1" x14ac:dyDescent="0.2">
      <c r="A158" s="55">
        <v>10</v>
      </c>
      <c r="B158" s="42" t="s">
        <v>271</v>
      </c>
      <c r="C158" s="42" t="s">
        <v>272</v>
      </c>
      <c r="D158" s="92" t="s">
        <v>28</v>
      </c>
      <c r="E158" s="18">
        <v>3150</v>
      </c>
      <c r="F158" s="4"/>
      <c r="G158" s="3"/>
      <c r="H158" s="28" t="str">
        <f t="shared" si="2"/>
        <v/>
      </c>
    </row>
    <row r="159" spans="1:8" ht="38.25" customHeight="1" x14ac:dyDescent="0.2">
      <c r="A159" s="55">
        <v>11</v>
      </c>
      <c r="B159" s="42" t="s">
        <v>273</v>
      </c>
      <c r="C159" s="42"/>
      <c r="D159" s="92" t="s">
        <v>28</v>
      </c>
      <c r="E159" s="18">
        <v>3820</v>
      </c>
      <c r="F159" s="4"/>
      <c r="G159" s="3"/>
      <c r="H159" s="28" t="str">
        <f t="shared" si="2"/>
        <v/>
      </c>
    </row>
    <row r="160" spans="1:8" ht="38.25" customHeight="1" x14ac:dyDescent="0.2">
      <c r="A160" s="55">
        <v>12</v>
      </c>
      <c r="B160" s="42" t="s">
        <v>274</v>
      </c>
      <c r="C160" s="81"/>
      <c r="D160" s="77" t="s">
        <v>28</v>
      </c>
      <c r="E160" s="18">
        <v>2850</v>
      </c>
      <c r="F160" s="4"/>
      <c r="G160" s="3"/>
      <c r="H160" s="28" t="str">
        <f t="shared" si="2"/>
        <v/>
      </c>
    </row>
    <row r="161" spans="1:8" x14ac:dyDescent="0.2">
      <c r="A161" s="70"/>
      <c r="B161" s="78" t="s">
        <v>275</v>
      </c>
      <c r="C161" s="71"/>
      <c r="D161" s="93"/>
      <c r="E161" s="73"/>
      <c r="F161" s="74"/>
      <c r="G161" s="75"/>
      <c r="H161" s="76" t="str">
        <f t="shared" si="2"/>
        <v/>
      </c>
    </row>
    <row r="162" spans="1:8" ht="38.25" customHeight="1" x14ac:dyDescent="0.2">
      <c r="A162" s="55">
        <v>13</v>
      </c>
      <c r="B162" s="42" t="s">
        <v>276</v>
      </c>
      <c r="C162" s="42"/>
      <c r="D162" s="92" t="s">
        <v>28</v>
      </c>
      <c r="E162" s="18">
        <v>5430</v>
      </c>
      <c r="F162" s="4"/>
      <c r="G162" s="3"/>
      <c r="H162" s="28" t="str">
        <f t="shared" si="2"/>
        <v/>
      </c>
    </row>
    <row r="163" spans="1:8" ht="38.25" customHeight="1" x14ac:dyDescent="0.2">
      <c r="A163" s="56">
        <v>14</v>
      </c>
      <c r="B163" s="88" t="s">
        <v>277</v>
      </c>
      <c r="C163" s="42" t="s">
        <v>278</v>
      </c>
      <c r="D163" s="77" t="s">
        <v>28</v>
      </c>
      <c r="E163" s="18">
        <v>1150</v>
      </c>
      <c r="F163" s="4"/>
      <c r="G163" s="3"/>
      <c r="H163" s="28" t="str">
        <f t="shared" si="2"/>
        <v/>
      </c>
    </row>
    <row r="164" spans="1:8" ht="38.25" customHeight="1" x14ac:dyDescent="0.2">
      <c r="A164" s="55">
        <v>15</v>
      </c>
      <c r="B164" s="42" t="s">
        <v>279</v>
      </c>
      <c r="C164" s="42" t="s">
        <v>280</v>
      </c>
      <c r="D164" s="92" t="s">
        <v>28</v>
      </c>
      <c r="E164" s="18">
        <v>3500</v>
      </c>
      <c r="F164" s="4"/>
      <c r="G164" s="3"/>
      <c r="H164" s="28" t="str">
        <f t="shared" si="2"/>
        <v/>
      </c>
    </row>
    <row r="165" spans="1:8" ht="6" customHeight="1" x14ac:dyDescent="0.2">
      <c r="A165" s="70"/>
      <c r="B165" s="71"/>
      <c r="C165" s="71"/>
      <c r="D165" s="93"/>
      <c r="E165" s="73"/>
      <c r="F165" s="74"/>
      <c r="G165" s="75"/>
      <c r="H165" s="76" t="str">
        <f t="shared" si="2"/>
        <v/>
      </c>
    </row>
    <row r="166" spans="1:8" ht="38.25" customHeight="1" x14ac:dyDescent="0.2">
      <c r="A166" s="55">
        <v>16</v>
      </c>
      <c r="B166" s="42" t="s">
        <v>281</v>
      </c>
      <c r="C166" s="42" t="s">
        <v>282</v>
      </c>
      <c r="D166" s="92" t="s">
        <v>28</v>
      </c>
      <c r="E166" s="18">
        <v>3760</v>
      </c>
      <c r="F166" s="4"/>
      <c r="G166" s="3"/>
      <c r="H166" s="28" t="str">
        <f t="shared" si="2"/>
        <v/>
      </c>
    </row>
    <row r="167" spans="1:8" ht="38.25" customHeight="1" x14ac:dyDescent="0.2">
      <c r="A167" s="68">
        <v>17</v>
      </c>
      <c r="B167" s="42" t="s">
        <v>283</v>
      </c>
      <c r="C167" s="42" t="s">
        <v>284</v>
      </c>
      <c r="D167" s="77" t="s">
        <v>28</v>
      </c>
      <c r="E167" s="18">
        <v>2960</v>
      </c>
      <c r="F167" s="4"/>
      <c r="G167" s="3"/>
      <c r="H167" s="28" t="str">
        <f t="shared" si="2"/>
        <v/>
      </c>
    </row>
    <row r="168" spans="1:8" ht="38.25" customHeight="1" x14ac:dyDescent="0.2">
      <c r="A168" s="55">
        <v>18</v>
      </c>
      <c r="B168" s="42" t="s">
        <v>285</v>
      </c>
      <c r="C168" s="42"/>
      <c r="D168" s="77" t="s">
        <v>28</v>
      </c>
      <c r="E168" s="18">
        <v>2700</v>
      </c>
      <c r="F168" s="4"/>
      <c r="G168" s="3"/>
      <c r="H168" s="28" t="str">
        <f t="shared" si="2"/>
        <v/>
      </c>
    </row>
    <row r="169" spans="1:8" ht="38.25" customHeight="1" x14ac:dyDescent="0.2">
      <c r="A169" s="68">
        <v>19</v>
      </c>
      <c r="B169" s="42" t="s">
        <v>286</v>
      </c>
      <c r="C169" s="42"/>
      <c r="D169" s="92" t="s">
        <v>28</v>
      </c>
      <c r="E169" s="18">
        <v>5610</v>
      </c>
      <c r="F169" s="4"/>
      <c r="G169" s="3"/>
      <c r="H169" s="28" t="str">
        <f t="shared" si="2"/>
        <v/>
      </c>
    </row>
    <row r="170" spans="1:8" ht="38.25" customHeight="1" x14ac:dyDescent="0.2">
      <c r="A170" s="55">
        <v>20</v>
      </c>
      <c r="B170" s="88" t="s">
        <v>287</v>
      </c>
      <c r="C170" s="57"/>
      <c r="D170" s="77" t="s">
        <v>28</v>
      </c>
      <c r="E170" s="18">
        <v>2350</v>
      </c>
      <c r="F170" s="4"/>
      <c r="G170" s="3"/>
      <c r="H170" s="28" t="str">
        <f t="shared" si="2"/>
        <v/>
      </c>
    </row>
    <row r="171" spans="1:8" ht="38.25" customHeight="1" x14ac:dyDescent="0.2">
      <c r="A171" s="68">
        <v>21</v>
      </c>
      <c r="B171" s="42" t="s">
        <v>288</v>
      </c>
      <c r="C171" s="42"/>
      <c r="D171" s="92" t="s">
        <v>28</v>
      </c>
      <c r="E171" s="18">
        <v>3560</v>
      </c>
      <c r="F171" s="4"/>
      <c r="G171" s="3"/>
      <c r="H171" s="28" t="str">
        <f t="shared" si="2"/>
        <v/>
      </c>
    </row>
    <row r="172" spans="1:8" ht="38.25" customHeight="1" x14ac:dyDescent="0.2">
      <c r="A172" s="68">
        <v>22</v>
      </c>
      <c r="B172" s="42" t="s">
        <v>360</v>
      </c>
      <c r="C172" s="42" t="s">
        <v>361</v>
      </c>
      <c r="D172" s="77" t="s">
        <v>28</v>
      </c>
      <c r="E172" s="18">
        <v>50</v>
      </c>
      <c r="F172" s="4"/>
      <c r="G172" s="3"/>
      <c r="H172" s="28" t="str">
        <f t="shared" si="2"/>
        <v/>
      </c>
    </row>
    <row r="173" spans="1:8" ht="38.25" customHeight="1" x14ac:dyDescent="0.2">
      <c r="A173" s="55">
        <v>23</v>
      </c>
      <c r="B173" s="42" t="s">
        <v>289</v>
      </c>
      <c r="C173" s="42"/>
      <c r="D173" s="92" t="s">
        <v>28</v>
      </c>
      <c r="E173" s="18">
        <v>5230</v>
      </c>
      <c r="F173" s="4"/>
      <c r="G173" s="3"/>
      <c r="H173" s="28" t="str">
        <f t="shared" si="2"/>
        <v/>
      </c>
    </row>
    <row r="174" spans="1:8" ht="38.25" customHeight="1" x14ac:dyDescent="0.2">
      <c r="A174" s="68">
        <v>24</v>
      </c>
      <c r="B174" s="42" t="s">
        <v>290</v>
      </c>
      <c r="C174" s="42" t="s">
        <v>291</v>
      </c>
      <c r="D174" s="92" t="s">
        <v>28</v>
      </c>
      <c r="E174" s="18">
        <v>1920</v>
      </c>
      <c r="F174" s="4"/>
      <c r="G174" s="3"/>
      <c r="H174" s="28" t="str">
        <f t="shared" si="2"/>
        <v/>
      </c>
    </row>
    <row r="175" spans="1:8" ht="38.25" customHeight="1" x14ac:dyDescent="0.2">
      <c r="A175" s="55">
        <v>25</v>
      </c>
      <c r="B175" s="42" t="s">
        <v>292</v>
      </c>
      <c r="C175" s="42"/>
      <c r="D175" s="92" t="s">
        <v>28</v>
      </c>
      <c r="E175" s="18">
        <v>2300</v>
      </c>
      <c r="F175" s="4"/>
      <c r="G175" s="3"/>
      <c r="H175" s="28" t="str">
        <f t="shared" si="2"/>
        <v/>
      </c>
    </row>
    <row r="176" spans="1:8" ht="38.25" customHeight="1" x14ac:dyDescent="0.2">
      <c r="A176" s="68">
        <v>26</v>
      </c>
      <c r="B176" s="42" t="s">
        <v>293</v>
      </c>
      <c r="C176" s="42" t="s">
        <v>294</v>
      </c>
      <c r="D176" s="92" t="s">
        <v>28</v>
      </c>
      <c r="E176" s="18">
        <v>3540</v>
      </c>
      <c r="F176" s="4"/>
      <c r="G176" s="3"/>
      <c r="H176" s="28" t="str">
        <f t="shared" si="2"/>
        <v/>
      </c>
    </row>
    <row r="177" spans="1:8" x14ac:dyDescent="0.2">
      <c r="A177" s="70"/>
      <c r="B177" s="78" t="s">
        <v>295</v>
      </c>
      <c r="C177" s="71"/>
      <c r="D177" s="93"/>
      <c r="E177" s="73"/>
      <c r="F177" s="74"/>
      <c r="G177" s="75"/>
      <c r="H177" s="76" t="str">
        <f t="shared" si="2"/>
        <v/>
      </c>
    </row>
    <row r="178" spans="1:8" ht="38.25" customHeight="1" x14ac:dyDescent="0.2">
      <c r="A178" s="56">
        <v>27</v>
      </c>
      <c r="B178" s="88" t="s">
        <v>296</v>
      </c>
      <c r="C178" s="42" t="s">
        <v>297</v>
      </c>
      <c r="D178" s="77" t="s">
        <v>28</v>
      </c>
      <c r="E178" s="18">
        <v>1380</v>
      </c>
      <c r="F178" s="4"/>
      <c r="G178" s="3"/>
      <c r="H178" s="28" t="str">
        <f t="shared" si="2"/>
        <v/>
      </c>
    </row>
    <row r="179" spans="1:8" ht="38.25" customHeight="1" x14ac:dyDescent="0.2">
      <c r="A179" s="55">
        <v>28</v>
      </c>
      <c r="B179" s="42" t="s">
        <v>298</v>
      </c>
      <c r="C179" s="42"/>
      <c r="D179" s="92" t="s">
        <v>28</v>
      </c>
      <c r="E179" s="18">
        <v>5100</v>
      </c>
      <c r="F179" s="4"/>
      <c r="G179" s="3"/>
      <c r="H179" s="28" t="str">
        <f t="shared" si="2"/>
        <v/>
      </c>
    </row>
    <row r="180" spans="1:8" ht="38.25" customHeight="1" x14ac:dyDescent="0.2">
      <c r="A180" s="55">
        <v>29</v>
      </c>
      <c r="B180" s="42" t="s">
        <v>299</v>
      </c>
      <c r="C180" s="42"/>
      <c r="D180" s="92" t="s">
        <v>28</v>
      </c>
      <c r="E180" s="18">
        <v>5590</v>
      </c>
      <c r="F180" s="4"/>
      <c r="G180" s="3"/>
      <c r="H180" s="28" t="str">
        <f t="shared" si="2"/>
        <v/>
      </c>
    </row>
    <row r="181" spans="1:8" ht="38.25" customHeight="1" x14ac:dyDescent="0.2">
      <c r="A181" s="56">
        <v>30</v>
      </c>
      <c r="B181" s="88" t="s">
        <v>300</v>
      </c>
      <c r="C181" s="42" t="s">
        <v>301</v>
      </c>
      <c r="D181" s="77" t="s">
        <v>28</v>
      </c>
      <c r="E181" s="18">
        <v>950</v>
      </c>
      <c r="F181" s="4"/>
      <c r="G181" s="3"/>
      <c r="H181" s="28" t="str">
        <f t="shared" si="2"/>
        <v/>
      </c>
    </row>
    <row r="182" spans="1:8" ht="6" customHeight="1" x14ac:dyDescent="0.2">
      <c r="A182" s="70"/>
      <c r="B182" s="71"/>
      <c r="C182" s="71"/>
      <c r="D182" s="93"/>
      <c r="E182" s="73"/>
      <c r="F182" s="74"/>
      <c r="G182" s="75"/>
      <c r="H182" s="76" t="str">
        <f t="shared" si="2"/>
        <v/>
      </c>
    </row>
    <row r="183" spans="1:8" ht="38.25" customHeight="1" x14ac:dyDescent="0.2">
      <c r="A183" s="55">
        <v>31</v>
      </c>
      <c r="B183" s="42" t="s">
        <v>302</v>
      </c>
      <c r="C183" s="42"/>
      <c r="D183" s="92" t="s">
        <v>28</v>
      </c>
      <c r="E183" s="18">
        <v>3140</v>
      </c>
      <c r="F183" s="4"/>
      <c r="G183" s="3"/>
      <c r="H183" s="28" t="str">
        <f t="shared" si="2"/>
        <v/>
      </c>
    </row>
    <row r="184" spans="1:8" x14ac:dyDescent="0.2">
      <c r="A184" s="94"/>
      <c r="B184" s="95" t="s">
        <v>32</v>
      </c>
      <c r="C184" s="96"/>
      <c r="D184" s="97"/>
      <c r="E184" s="73"/>
      <c r="F184" s="74"/>
      <c r="G184" s="75"/>
      <c r="H184" s="76" t="str">
        <f t="shared" si="2"/>
        <v/>
      </c>
    </row>
    <row r="185" spans="1:8" ht="38.25" customHeight="1" x14ac:dyDescent="0.2">
      <c r="A185" s="68">
        <v>32</v>
      </c>
      <c r="B185" s="42" t="s">
        <v>26</v>
      </c>
      <c r="C185" s="42" t="s">
        <v>27</v>
      </c>
      <c r="D185" s="77" t="s">
        <v>28</v>
      </c>
      <c r="E185" s="18">
        <v>515</v>
      </c>
      <c r="F185" s="4"/>
      <c r="G185" s="3"/>
      <c r="H185" s="28" t="str">
        <f t="shared" si="2"/>
        <v/>
      </c>
    </row>
    <row r="186" spans="1:8" ht="38.25" customHeight="1" x14ac:dyDescent="0.2">
      <c r="A186" s="68">
        <v>33</v>
      </c>
      <c r="B186" s="42" t="s">
        <v>29</v>
      </c>
      <c r="C186" s="42" t="s">
        <v>27</v>
      </c>
      <c r="D186" s="77" t="s">
        <v>28</v>
      </c>
      <c r="E186" s="18">
        <v>690</v>
      </c>
      <c r="F186" s="4"/>
      <c r="G186" s="3"/>
      <c r="H186" s="28" t="str">
        <f t="shared" si="2"/>
        <v/>
      </c>
    </row>
    <row r="187" spans="1:8" ht="38.25" customHeight="1" x14ac:dyDescent="0.2">
      <c r="A187" s="68">
        <v>34</v>
      </c>
      <c r="B187" s="42" t="s">
        <v>30</v>
      </c>
      <c r="C187" s="42" t="s">
        <v>27</v>
      </c>
      <c r="D187" s="77" t="s">
        <v>28</v>
      </c>
      <c r="E187" s="18">
        <v>725</v>
      </c>
      <c r="F187" s="4"/>
      <c r="G187" s="3"/>
      <c r="H187" s="28" t="str">
        <f t="shared" si="2"/>
        <v/>
      </c>
    </row>
    <row r="188" spans="1:8" ht="38.25" customHeight="1" x14ac:dyDescent="0.2">
      <c r="A188" s="68">
        <v>35</v>
      </c>
      <c r="B188" s="42" t="s">
        <v>31</v>
      </c>
      <c r="C188" s="42" t="s">
        <v>27</v>
      </c>
      <c r="D188" s="77" t="s">
        <v>28</v>
      </c>
      <c r="E188" s="18">
        <v>705</v>
      </c>
      <c r="F188" s="4"/>
      <c r="G188" s="3"/>
      <c r="H188" s="28" t="str">
        <f t="shared" si="2"/>
        <v/>
      </c>
    </row>
    <row r="189" spans="1:8" ht="6" customHeight="1" x14ac:dyDescent="0.2">
      <c r="A189" s="94"/>
      <c r="B189" s="96"/>
      <c r="C189" s="96"/>
      <c r="D189" s="97"/>
      <c r="E189" s="73"/>
      <c r="F189" s="74"/>
      <c r="G189" s="75"/>
      <c r="H189" s="76" t="str">
        <f t="shared" si="2"/>
        <v/>
      </c>
    </row>
    <row r="190" spans="1:8" ht="38.25" customHeight="1" x14ac:dyDescent="0.2">
      <c r="A190" s="68">
        <v>36</v>
      </c>
      <c r="B190" s="42" t="s">
        <v>303</v>
      </c>
      <c r="C190" s="42" t="s">
        <v>304</v>
      </c>
      <c r="D190" s="77" t="s">
        <v>28</v>
      </c>
      <c r="E190" s="18">
        <v>1270</v>
      </c>
      <c r="F190" s="67"/>
      <c r="G190" s="3"/>
      <c r="H190" s="28" t="str">
        <f t="shared" si="2"/>
        <v/>
      </c>
    </row>
    <row r="191" spans="1:8" ht="38.25" customHeight="1" x14ac:dyDescent="0.2">
      <c r="A191" s="55">
        <v>37</v>
      </c>
      <c r="B191" s="42" t="s">
        <v>305</v>
      </c>
      <c r="C191" s="42" t="s">
        <v>306</v>
      </c>
      <c r="D191" s="92" t="s">
        <v>28</v>
      </c>
      <c r="E191" s="18">
        <v>3950</v>
      </c>
      <c r="F191" s="67"/>
      <c r="G191" s="3"/>
      <c r="H191" s="28" t="str">
        <f t="shared" si="2"/>
        <v/>
      </c>
    </row>
    <row r="192" spans="1:8" ht="38.25" customHeight="1" x14ac:dyDescent="0.2">
      <c r="A192" s="68">
        <v>38</v>
      </c>
      <c r="B192" s="42" t="s">
        <v>307</v>
      </c>
      <c r="C192" s="42" t="s">
        <v>352</v>
      </c>
      <c r="D192" s="77" t="s">
        <v>28</v>
      </c>
      <c r="E192" s="18">
        <v>350</v>
      </c>
      <c r="F192" s="4"/>
      <c r="G192" s="3"/>
      <c r="H192" s="28" t="str">
        <f t="shared" si="2"/>
        <v/>
      </c>
    </row>
    <row r="193" spans="1:8" ht="38.25" customHeight="1" x14ac:dyDescent="0.2">
      <c r="A193" s="55">
        <v>39</v>
      </c>
      <c r="B193" s="88" t="s">
        <v>308</v>
      </c>
      <c r="C193" s="57" t="s">
        <v>309</v>
      </c>
      <c r="D193" s="77" t="s">
        <v>28</v>
      </c>
      <c r="E193" s="18">
        <v>2750</v>
      </c>
      <c r="F193" s="67"/>
      <c r="G193" s="3"/>
      <c r="H193" s="28" t="str">
        <f t="shared" si="2"/>
        <v/>
      </c>
    </row>
    <row r="194" spans="1:8" ht="38.25" customHeight="1" x14ac:dyDescent="0.2">
      <c r="A194" s="68">
        <v>40</v>
      </c>
      <c r="B194" s="42" t="s">
        <v>310</v>
      </c>
      <c r="C194" s="42" t="s">
        <v>311</v>
      </c>
      <c r="D194" s="92" t="s">
        <v>28</v>
      </c>
      <c r="E194" s="18">
        <v>1534</v>
      </c>
      <c r="F194" s="67"/>
      <c r="G194" s="3"/>
      <c r="H194" s="28" t="str">
        <f t="shared" si="2"/>
        <v/>
      </c>
    </row>
    <row r="195" spans="1:8" ht="38.25" customHeight="1" x14ac:dyDescent="0.2">
      <c r="A195" s="55">
        <v>41</v>
      </c>
      <c r="B195" s="42" t="s">
        <v>312</v>
      </c>
      <c r="C195" s="42"/>
      <c r="D195" s="77" t="s">
        <v>28</v>
      </c>
      <c r="E195" s="18">
        <v>2860</v>
      </c>
      <c r="F195" s="4"/>
      <c r="G195" s="3"/>
      <c r="H195" s="28" t="str">
        <f t="shared" si="2"/>
        <v/>
      </c>
    </row>
    <row r="196" spans="1:8" ht="38.25" customHeight="1" x14ac:dyDescent="0.2">
      <c r="A196" s="68">
        <v>42</v>
      </c>
      <c r="B196" s="42" t="s">
        <v>313</v>
      </c>
      <c r="C196" s="42"/>
      <c r="D196" s="92" t="s">
        <v>28</v>
      </c>
      <c r="E196" s="18">
        <v>8600</v>
      </c>
      <c r="F196" s="4"/>
      <c r="G196" s="3"/>
      <c r="H196" s="28" t="str">
        <f t="shared" si="2"/>
        <v/>
      </c>
    </row>
    <row r="197" spans="1:8" ht="38.25" customHeight="1" x14ac:dyDescent="0.2">
      <c r="A197" s="55">
        <v>43</v>
      </c>
      <c r="B197" s="42" t="s">
        <v>314</v>
      </c>
      <c r="C197" s="42"/>
      <c r="D197" s="92" t="s">
        <v>28</v>
      </c>
      <c r="E197" s="18">
        <v>1350</v>
      </c>
      <c r="F197" s="4"/>
      <c r="G197" s="3"/>
      <c r="H197" s="28" t="str">
        <f t="shared" si="2"/>
        <v/>
      </c>
    </row>
    <row r="198" spans="1:8" ht="38.25" customHeight="1" x14ac:dyDescent="0.2">
      <c r="A198" s="68">
        <v>44</v>
      </c>
      <c r="B198" s="42" t="s">
        <v>315</v>
      </c>
      <c r="C198" s="42" t="s">
        <v>316</v>
      </c>
      <c r="D198" s="92" t="s">
        <v>28</v>
      </c>
      <c r="E198" s="18">
        <v>4020</v>
      </c>
      <c r="F198" s="4"/>
      <c r="G198" s="3"/>
      <c r="H198" s="28" t="str">
        <f t="shared" si="2"/>
        <v/>
      </c>
    </row>
    <row r="199" spans="1:8" ht="38.25" customHeight="1" x14ac:dyDescent="0.2">
      <c r="A199" s="55">
        <v>45</v>
      </c>
      <c r="B199" s="42" t="s">
        <v>317</v>
      </c>
      <c r="C199" s="42" t="s">
        <v>318</v>
      </c>
      <c r="D199" s="77" t="s">
        <v>28</v>
      </c>
      <c r="E199" s="18">
        <v>390</v>
      </c>
      <c r="F199" s="4"/>
      <c r="G199" s="3"/>
      <c r="H199" s="28" t="str">
        <f t="shared" si="2"/>
        <v/>
      </c>
    </row>
    <row r="200" spans="1:8" ht="38.25" customHeight="1" x14ac:dyDescent="0.2">
      <c r="A200" s="68">
        <v>46</v>
      </c>
      <c r="B200" s="42" t="s">
        <v>319</v>
      </c>
      <c r="C200" s="42"/>
      <c r="D200" s="92" t="s">
        <v>28</v>
      </c>
      <c r="E200" s="18">
        <v>2190</v>
      </c>
      <c r="F200" s="4"/>
      <c r="G200" s="3"/>
      <c r="H200" s="28" t="str">
        <f t="shared" si="2"/>
        <v/>
      </c>
    </row>
    <row r="201" spans="1:8" ht="38.25" customHeight="1" x14ac:dyDescent="0.2">
      <c r="A201" s="55">
        <v>47</v>
      </c>
      <c r="B201" s="42" t="s">
        <v>320</v>
      </c>
      <c r="C201" s="42"/>
      <c r="D201" s="92" t="s">
        <v>28</v>
      </c>
      <c r="E201" s="18">
        <v>1050</v>
      </c>
      <c r="F201" s="4"/>
      <c r="G201" s="3"/>
      <c r="H201" s="28" t="str">
        <f t="shared" si="2"/>
        <v/>
      </c>
    </row>
    <row r="202" spans="1:8" ht="38.25" customHeight="1" x14ac:dyDescent="0.2">
      <c r="A202" s="68">
        <v>48</v>
      </c>
      <c r="B202" s="42" t="s">
        <v>321</v>
      </c>
      <c r="C202" s="42"/>
      <c r="D202" s="77" t="s">
        <v>28</v>
      </c>
      <c r="E202" s="18">
        <v>2600</v>
      </c>
      <c r="F202" s="4"/>
      <c r="G202" s="3"/>
      <c r="H202" s="28" t="str">
        <f t="shared" si="2"/>
        <v/>
      </c>
    </row>
    <row r="203" spans="1:8" ht="38.25" customHeight="1" x14ac:dyDescent="0.2">
      <c r="A203" s="55">
        <v>49</v>
      </c>
      <c r="B203" s="42" t="s">
        <v>322</v>
      </c>
      <c r="C203" s="42" t="s">
        <v>323</v>
      </c>
      <c r="D203" s="92" t="s">
        <v>28</v>
      </c>
      <c r="E203" s="18">
        <v>2210</v>
      </c>
      <c r="F203" s="67"/>
      <c r="G203" s="3"/>
      <c r="H203" s="28" t="str">
        <f t="shared" si="2"/>
        <v/>
      </c>
    </row>
    <row r="204" spans="1:8" ht="38.25" customHeight="1" x14ac:dyDescent="0.2">
      <c r="A204" s="68">
        <v>50</v>
      </c>
      <c r="B204" s="42" t="s">
        <v>324</v>
      </c>
      <c r="C204" s="42" t="s">
        <v>325</v>
      </c>
      <c r="D204" s="92" t="s">
        <v>28</v>
      </c>
      <c r="E204" s="18">
        <v>1540</v>
      </c>
      <c r="F204" s="64"/>
      <c r="G204" s="3"/>
      <c r="H204" s="28" t="str">
        <f t="shared" si="2"/>
        <v/>
      </c>
    </row>
    <row r="205" spans="1:8" ht="38.25" customHeight="1" x14ac:dyDescent="0.2">
      <c r="A205" s="55">
        <v>51</v>
      </c>
      <c r="B205" s="42" t="s">
        <v>326</v>
      </c>
      <c r="C205" s="42" t="s">
        <v>327</v>
      </c>
      <c r="D205" s="77" t="s">
        <v>28</v>
      </c>
      <c r="E205" s="18">
        <v>220</v>
      </c>
      <c r="F205" s="64"/>
      <c r="G205" s="3"/>
      <c r="H205" s="28" t="str">
        <f t="shared" si="2"/>
        <v/>
      </c>
    </row>
    <row r="206" spans="1:8" ht="38.25" customHeight="1" x14ac:dyDescent="0.2">
      <c r="A206" s="68">
        <v>52</v>
      </c>
      <c r="B206" s="42" t="s">
        <v>328</v>
      </c>
      <c r="C206" s="42" t="s">
        <v>329</v>
      </c>
      <c r="D206" s="92" t="s">
        <v>28</v>
      </c>
      <c r="E206" s="18">
        <v>2130</v>
      </c>
      <c r="F206" s="64"/>
      <c r="G206" s="3"/>
      <c r="H206" s="28" t="str">
        <f t="shared" si="2"/>
        <v/>
      </c>
    </row>
    <row r="207" spans="1:8" ht="38.25" customHeight="1" x14ac:dyDescent="0.2">
      <c r="A207" s="55">
        <v>53</v>
      </c>
      <c r="B207" s="42" t="s">
        <v>328</v>
      </c>
      <c r="C207" s="42" t="s">
        <v>330</v>
      </c>
      <c r="D207" s="92" t="s">
        <v>28</v>
      </c>
      <c r="E207" s="18">
        <v>3800</v>
      </c>
      <c r="F207" s="64"/>
      <c r="G207" s="3"/>
      <c r="H207" s="28" t="str">
        <f t="shared" si="2"/>
        <v/>
      </c>
    </row>
    <row r="208" spans="1:8" ht="38.25" customHeight="1" x14ac:dyDescent="0.2">
      <c r="A208" s="68">
        <v>54</v>
      </c>
      <c r="B208" s="42" t="s">
        <v>331</v>
      </c>
      <c r="C208" s="42"/>
      <c r="D208" s="92" t="s">
        <v>28</v>
      </c>
      <c r="E208" s="18">
        <v>1260</v>
      </c>
      <c r="F208" s="64"/>
      <c r="G208" s="3"/>
      <c r="H208" s="28" t="str">
        <f t="shared" si="2"/>
        <v/>
      </c>
    </row>
    <row r="209" spans="1:8" x14ac:dyDescent="0.2">
      <c r="A209" s="70"/>
      <c r="B209" s="78" t="s">
        <v>332</v>
      </c>
      <c r="C209" s="71"/>
      <c r="D209" s="93"/>
      <c r="E209" s="73"/>
      <c r="F209" s="98"/>
      <c r="G209" s="75"/>
      <c r="H209" s="76" t="str">
        <f t="shared" si="2"/>
        <v/>
      </c>
    </row>
    <row r="210" spans="1:8" ht="38.25" customHeight="1" x14ac:dyDescent="0.2">
      <c r="A210" s="55">
        <v>55</v>
      </c>
      <c r="B210" s="42" t="s">
        <v>333</v>
      </c>
      <c r="C210" s="42"/>
      <c r="D210" s="92" t="s">
        <v>28</v>
      </c>
      <c r="E210" s="18">
        <v>950</v>
      </c>
      <c r="F210" s="64"/>
      <c r="G210" s="3"/>
      <c r="H210" s="28" t="str">
        <f t="shared" si="2"/>
        <v/>
      </c>
    </row>
    <row r="211" spans="1:8" ht="38.25" customHeight="1" x14ac:dyDescent="0.2">
      <c r="A211" s="55">
        <v>56</v>
      </c>
      <c r="B211" s="42" t="s">
        <v>334</v>
      </c>
      <c r="C211" s="42"/>
      <c r="D211" s="92" t="s">
        <v>28</v>
      </c>
      <c r="E211" s="18">
        <v>13900</v>
      </c>
      <c r="F211" s="64"/>
      <c r="G211" s="3"/>
      <c r="H211" s="28" t="str">
        <f t="shared" si="2"/>
        <v/>
      </c>
    </row>
    <row r="212" spans="1:8" ht="6" customHeight="1" x14ac:dyDescent="0.2">
      <c r="A212" s="70"/>
      <c r="B212" s="71"/>
      <c r="C212" s="71"/>
      <c r="D212" s="93"/>
      <c r="E212" s="73"/>
      <c r="F212" s="74"/>
      <c r="G212" s="75"/>
      <c r="H212" s="76" t="str">
        <f t="shared" si="2"/>
        <v/>
      </c>
    </row>
    <row r="213" spans="1:8" ht="38.25" customHeight="1" x14ac:dyDescent="0.2">
      <c r="A213" s="55">
        <v>57</v>
      </c>
      <c r="B213" s="42" t="s">
        <v>335</v>
      </c>
      <c r="C213" s="42"/>
      <c r="D213" s="92" t="s">
        <v>28</v>
      </c>
      <c r="E213" s="18">
        <v>1500</v>
      </c>
      <c r="F213" s="4"/>
      <c r="G213" s="3"/>
      <c r="H213" s="28" t="str">
        <f t="shared" si="2"/>
        <v/>
      </c>
    </row>
    <row r="214" spans="1:8" ht="38.25" customHeight="1" x14ac:dyDescent="0.2">
      <c r="A214" s="56">
        <v>58</v>
      </c>
      <c r="B214" s="88" t="s">
        <v>336</v>
      </c>
      <c r="C214" s="42" t="s">
        <v>337</v>
      </c>
      <c r="D214" s="77" t="s">
        <v>28</v>
      </c>
      <c r="E214" s="18">
        <v>470</v>
      </c>
      <c r="F214" s="4"/>
      <c r="G214" s="3"/>
      <c r="H214" s="28" t="str">
        <f t="shared" ref="H214:H223" si="3">IF(G214="","",E214*G214)</f>
        <v/>
      </c>
    </row>
    <row r="215" spans="1:8" ht="38.25" customHeight="1" x14ac:dyDescent="0.2">
      <c r="A215" s="55">
        <v>59</v>
      </c>
      <c r="B215" s="42" t="s">
        <v>362</v>
      </c>
      <c r="C215" s="42" t="s">
        <v>363</v>
      </c>
      <c r="D215" s="77" t="s">
        <v>28</v>
      </c>
      <c r="E215" s="18">
        <v>50</v>
      </c>
      <c r="F215" s="4"/>
      <c r="G215" s="3"/>
      <c r="H215" s="28" t="str">
        <f t="shared" si="3"/>
        <v/>
      </c>
    </row>
    <row r="216" spans="1:8" ht="38.25" customHeight="1" x14ac:dyDescent="0.2">
      <c r="A216" s="56">
        <v>60</v>
      </c>
      <c r="B216" s="42" t="s">
        <v>338</v>
      </c>
      <c r="C216" s="42" t="s">
        <v>339</v>
      </c>
      <c r="D216" s="77" t="s">
        <v>28</v>
      </c>
      <c r="E216" s="18">
        <v>1490</v>
      </c>
      <c r="F216" s="4"/>
      <c r="G216" s="3"/>
      <c r="H216" s="28" t="str">
        <f t="shared" si="3"/>
        <v/>
      </c>
    </row>
    <row r="217" spans="1:8" ht="38.25" customHeight="1" x14ac:dyDescent="0.2">
      <c r="A217" s="55">
        <v>61</v>
      </c>
      <c r="B217" s="42" t="s">
        <v>340</v>
      </c>
      <c r="C217" s="42"/>
      <c r="D217" s="77" t="s">
        <v>28</v>
      </c>
      <c r="E217" s="18">
        <v>240</v>
      </c>
      <c r="F217" s="4"/>
      <c r="G217" s="3"/>
      <c r="H217" s="28" t="str">
        <f t="shared" si="3"/>
        <v/>
      </c>
    </row>
    <row r="218" spans="1:8" ht="38.25" customHeight="1" x14ac:dyDescent="0.2">
      <c r="A218" s="56">
        <v>62</v>
      </c>
      <c r="B218" s="88" t="s">
        <v>341</v>
      </c>
      <c r="C218" s="57" t="s">
        <v>342</v>
      </c>
      <c r="D218" s="77" t="s">
        <v>28</v>
      </c>
      <c r="E218" s="18">
        <v>1850</v>
      </c>
      <c r="F218" s="4"/>
      <c r="G218" s="3"/>
      <c r="H218" s="28" t="str">
        <f t="shared" si="3"/>
        <v/>
      </c>
    </row>
    <row r="219" spans="1:8" ht="38.25" customHeight="1" x14ac:dyDescent="0.2">
      <c r="A219" s="55">
        <v>63</v>
      </c>
      <c r="B219" s="42" t="s">
        <v>343</v>
      </c>
      <c r="C219" s="42"/>
      <c r="D219" s="77" t="s">
        <v>28</v>
      </c>
      <c r="E219" s="18">
        <v>370</v>
      </c>
      <c r="F219" s="4"/>
      <c r="G219" s="3"/>
      <c r="H219" s="28" t="str">
        <f t="shared" si="3"/>
        <v/>
      </c>
    </row>
    <row r="220" spans="1:8" ht="38.25" customHeight="1" x14ac:dyDescent="0.2">
      <c r="A220" s="56">
        <v>64</v>
      </c>
      <c r="B220" s="42" t="s">
        <v>344</v>
      </c>
      <c r="C220" s="42"/>
      <c r="D220" s="92" t="s">
        <v>28</v>
      </c>
      <c r="E220" s="18">
        <v>1370</v>
      </c>
      <c r="F220" s="4"/>
      <c r="G220" s="3"/>
      <c r="H220" s="28" t="str">
        <f t="shared" si="3"/>
        <v/>
      </c>
    </row>
    <row r="221" spans="1:8" ht="38.25" customHeight="1" x14ac:dyDescent="0.2">
      <c r="A221" s="55">
        <v>65</v>
      </c>
      <c r="B221" s="42" t="s">
        <v>345</v>
      </c>
      <c r="C221" s="42"/>
      <c r="D221" s="77" t="s">
        <v>28</v>
      </c>
      <c r="E221" s="18">
        <v>370</v>
      </c>
      <c r="F221" s="4"/>
      <c r="G221" s="3"/>
      <c r="H221" s="28" t="str">
        <f t="shared" si="3"/>
        <v/>
      </c>
    </row>
    <row r="222" spans="1:8" ht="38.25" customHeight="1" x14ac:dyDescent="0.2">
      <c r="A222" s="56">
        <v>66</v>
      </c>
      <c r="B222" s="42" t="s">
        <v>346</v>
      </c>
      <c r="C222" s="42"/>
      <c r="D222" s="92" t="s">
        <v>28</v>
      </c>
      <c r="E222" s="18">
        <v>18500</v>
      </c>
      <c r="F222" s="64"/>
      <c r="G222" s="3"/>
      <c r="H222" s="28" t="str">
        <f t="shared" si="3"/>
        <v/>
      </c>
    </row>
    <row r="223" spans="1:8" ht="38.25" customHeight="1" x14ac:dyDescent="0.2">
      <c r="A223" s="55">
        <v>67</v>
      </c>
      <c r="B223" s="42" t="s">
        <v>347</v>
      </c>
      <c r="C223" s="42"/>
      <c r="D223" s="92" t="s">
        <v>28</v>
      </c>
      <c r="E223" s="18">
        <v>6350</v>
      </c>
      <c r="F223" s="4"/>
      <c r="G223" s="3"/>
      <c r="H223" s="28" t="str">
        <f t="shared" si="3"/>
        <v/>
      </c>
    </row>
    <row r="224" spans="1:8" ht="38.25" customHeight="1" x14ac:dyDescent="0.2">
      <c r="D224" s="2"/>
      <c r="H224" s="31" t="str">
        <f>IF(SUM(H11,H54,H146)=0,"",SUM(H11,H54,H146))</f>
        <v/>
      </c>
    </row>
  </sheetData>
  <sheetProtection algorithmName="SHA-512" hashValue="NtCVxZ+Ax335mlDmq1RGLISmc7MvF9JwBL4qBhB60Sdx4iVSBTB2bb1QF1n0geIltHOdxEk0K4Kib3v3pWDuBg==" saltValue="BTKvY389H9gvdu8D3GcopQ==" spinCount="100000" sheet="1" objects="1" formatCells="0" formatColumns="0" formatRows="0"/>
  <mergeCells count="2">
    <mergeCell ref="F8:H8"/>
    <mergeCell ref="B72:C72"/>
  </mergeCells>
  <phoneticPr fontId="2" type="noConversion"/>
  <pageMargins left="0.39370078740157483" right="0.39370078740157483" top="0.98425196850393704" bottom="0.98425196850393704" header="0.39370078740157483" footer="0.47244094488188981"/>
  <pageSetup paperSize="9" scale="80" orientation="landscape" r:id="rId1"/>
  <headerFooter>
    <oddHeader>&amp;R&amp;G</oddHeader>
    <oddFooter>&amp;L&amp;9Dokument Zentraler Einkauf
Erstellt D. Conradi&amp;R&amp;9&amp;F, &amp;P / &amp;N
Stand: Juli 2026</oddFooter>
  </headerFooter>
  <rowBreaks count="4" manualBreakCount="4">
    <brk id="53" max="16383" man="1"/>
    <brk id="118" max="16383" man="1"/>
    <brk id="145" max="16383" man="1"/>
    <brk id="224" max="16383" man="1"/>
  </rowBreaks>
  <ignoredErrors>
    <ignoredError sqref="H146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Information</vt:lpstr>
      <vt:lpstr>Leistungsverzeichnis</vt:lpstr>
      <vt:lpstr>Leistungsverzeichnis!Drucktitel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kschneider</dc:creator>
  <cp:lastModifiedBy>Conradi, Daniel</cp:lastModifiedBy>
  <cp:lastPrinted>2026-07-17T10:55:31Z</cp:lastPrinted>
  <dcterms:created xsi:type="dcterms:W3CDTF">2012-06-05T11:30:12Z</dcterms:created>
  <dcterms:modified xsi:type="dcterms:W3CDTF">2026-07-21T10:55:07Z</dcterms:modified>
</cp:coreProperties>
</file>